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defaultThemeVersion="124226"/>
  <mc:AlternateContent xmlns:mc="http://schemas.openxmlformats.org/markup-compatibility/2006">
    <mc:Choice Requires="x15">
      <x15ac:absPath xmlns:x15ac="http://schemas.microsoft.com/office/spreadsheetml/2010/11/ac" url="\\rbsu.rbs.ch\daten\I_Projekte\Strecke_S\S13_Jeg\1015.101_Bhf_Jegenstorf_2025\3.00 Projektbearbeitung\3.20 Submissionen\GP\Entwurf\C1 Honorarermittlung\"/>
    </mc:Choice>
  </mc:AlternateContent>
  <xr:revisionPtr revIDLastSave="0" documentId="13_ncr:1_{C146E567-CA4E-4F2E-8965-7A15E5DCFDD8}" xr6:coauthVersionLast="46" xr6:coauthVersionMax="46" xr10:uidLastSave="{00000000-0000-0000-0000-000000000000}"/>
  <bookViews>
    <workbookView xWindow="-120" yWindow="-120" windowWidth="29040" windowHeight="15840" xr2:uid="{00000000-000D-0000-FFFF-FFFF00000000}"/>
  </bookViews>
  <sheets>
    <sheet name="9800" sheetId="11" r:id="rId1"/>
  </sheets>
  <definedNames>
    <definedName name="_xlnm.Print_Area" localSheetId="0">'9800'!$A$1:$P$81</definedName>
    <definedName name="Z_7B93588F_6F49_404C_89BB_1DD7A971C38E_.wvu.PrintArea" localSheetId="0" hidden="1">'9800'!$A$1:$P$80</definedName>
  </definedNames>
  <calcPr calcId="191029"/>
  <customWorkbookViews>
    <customWorkbookView name="M. Diggelmann - Persönliche Ansicht" guid="{7B93588F-6F49-404C-89BB-1DD7A971C38E}" mergeInterval="0" personalView="1" maximized="1" xWindow="1" yWindow="1" windowWidth="1916" windowHeight="810" activeSheetId="13"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7" i="11" l="1"/>
  <c r="F38" i="11"/>
  <c r="E38" i="11"/>
  <c r="D38" i="11"/>
  <c r="G36" i="11"/>
  <c r="F41" i="11"/>
  <c r="D41" i="11"/>
  <c r="K41" i="11"/>
  <c r="J41" i="11"/>
  <c r="I41" i="11"/>
  <c r="H41" i="11"/>
  <c r="G41" i="11"/>
  <c r="E41" i="11"/>
  <c r="K40" i="11"/>
  <c r="J40" i="11"/>
  <c r="I40" i="11"/>
  <c r="H40" i="11"/>
  <c r="G40" i="11"/>
  <c r="F40" i="11"/>
  <c r="E40" i="11"/>
  <c r="D40" i="11"/>
  <c r="K39" i="11"/>
  <c r="J39" i="11"/>
  <c r="I39" i="11"/>
  <c r="H39" i="11"/>
  <c r="G39" i="11"/>
  <c r="F39" i="11"/>
  <c r="E39" i="11"/>
  <c r="D39" i="11"/>
  <c r="D37" i="11"/>
  <c r="E37" i="11"/>
  <c r="F37" i="11"/>
  <c r="H37" i="11"/>
  <c r="I37" i="11"/>
  <c r="J37" i="11"/>
  <c r="K37" i="11"/>
  <c r="K36" i="11"/>
  <c r="J36" i="11"/>
  <c r="I36" i="11"/>
  <c r="H36" i="11"/>
  <c r="F36" i="11"/>
  <c r="E36" i="11"/>
  <c r="D36" i="11"/>
  <c r="L41" i="11" l="1"/>
  <c r="N38" i="11" l="1"/>
  <c r="F69" i="11" s="1"/>
  <c r="P38" i="11" l="1"/>
  <c r="H69" i="11" s="1"/>
  <c r="M38" i="11" l="1"/>
  <c r="N39" i="11"/>
  <c r="M39" i="11" s="1"/>
  <c r="P39" i="11" l="1"/>
  <c r="H70" i="11" s="1"/>
  <c r="F70" i="11"/>
  <c r="N36" i="11"/>
  <c r="M36" i="11" s="1"/>
  <c r="N37" i="11"/>
  <c r="N40" i="11"/>
  <c r="N42" i="11" l="1"/>
  <c r="P40" i="11"/>
  <c r="H71" i="11" s="1"/>
  <c r="F71" i="11"/>
  <c r="F68" i="11"/>
  <c r="P37" i="11"/>
  <c r="H68" i="11" s="1"/>
  <c r="F66" i="11"/>
  <c r="M37" i="11"/>
  <c r="P36" i="11"/>
  <c r="M40" i="11"/>
  <c r="H66" i="11" l="1"/>
  <c r="P42" i="11"/>
  <c r="H54" i="11"/>
  <c r="H51" i="11" l="1"/>
  <c r="H52" i="11"/>
  <c r="H53" i="11"/>
  <c r="H50" i="11"/>
  <c r="P11" i="11" l="1"/>
  <c r="L21" i="11" l="1"/>
  <c r="N21" i="11" s="1"/>
  <c r="P21" i="11" s="1"/>
  <c r="R21" i="11"/>
  <c r="R20" i="11"/>
  <c r="R17" i="11"/>
  <c r="L17" i="11"/>
  <c r="N17" i="11" s="1"/>
  <c r="R18" i="11"/>
  <c r="R19" i="11"/>
  <c r="L20" i="11"/>
  <c r="H56" i="11"/>
  <c r="H72" i="11" s="1"/>
  <c r="L19" i="11"/>
  <c r="L18" i="11"/>
  <c r="N18" i="11" s="1"/>
  <c r="P18" i="11" s="1"/>
  <c r="N20" i="11" l="1"/>
  <c r="P20" i="11" s="1"/>
  <c r="N19" i="11"/>
  <c r="P19" i="11" s="1"/>
  <c r="R22" i="11"/>
  <c r="L22" i="11"/>
  <c r="N22" i="11" l="1"/>
  <c r="F67" i="11" s="1"/>
  <c r="F73" i="11" s="1"/>
  <c r="P17" i="11"/>
  <c r="P22" i="11" s="1"/>
  <c r="H67" i="11" s="1"/>
  <c r="H73" i="11" s="1"/>
  <c r="F74" i="11" l="1"/>
  <c r="F75" i="11" l="1"/>
  <c r="F76" i="11" l="1"/>
  <c r="F77" i="11" l="1"/>
  <c r="F78" i="11" s="1"/>
</calcChain>
</file>

<file path=xl/sharedStrings.xml><?xml version="1.0" encoding="utf-8"?>
<sst xmlns="http://schemas.openxmlformats.org/spreadsheetml/2006/main" count="156" uniqueCount="129">
  <si>
    <t>Z1</t>
  </si>
  <si>
    <t>Z2</t>
  </si>
  <si>
    <t>Teilphase</t>
  </si>
  <si>
    <t>global aufgrund bereinigtem KV</t>
  </si>
  <si>
    <t xml:space="preserve">Rabatt  </t>
  </si>
  <si>
    <t>[%]</t>
  </si>
  <si>
    <t>[-]</t>
  </si>
  <si>
    <t>[CHF]</t>
  </si>
  <si>
    <t>[Std]</t>
  </si>
  <si>
    <t>[CHF/Std]</t>
  </si>
  <si>
    <t>Total</t>
  </si>
  <si>
    <t>Total brutto</t>
  </si>
  <si>
    <t>Total 
Aufwand nach Baukosten</t>
  </si>
  <si>
    <t>Total Grundleistung nach Baukosten (globalisiert)</t>
  </si>
  <si>
    <t>Honorierungsart</t>
  </si>
  <si>
    <t>Teilphasen</t>
  </si>
  <si>
    <r>
      <t>B</t>
    </r>
    <r>
      <rPr>
        <vertAlign val="subscript"/>
        <sz val="10"/>
        <rFont val="Arial"/>
        <family val="2"/>
      </rPr>
      <t>p</t>
    </r>
  </si>
  <si>
    <r>
      <t>B</t>
    </r>
    <r>
      <rPr>
        <vertAlign val="subscript"/>
        <sz val="10"/>
        <rFont val="Arial"/>
        <family val="2"/>
      </rPr>
      <t>a</t>
    </r>
  </si>
  <si>
    <t xml:space="preserve">Baukosten gemäss Kostenermittlung </t>
  </si>
  <si>
    <t>Total Honorar nach Baukosten (globalisiert)</t>
  </si>
  <si>
    <t>angebotener 
Std-Ansatz</t>
  </si>
  <si>
    <t>s-w</t>
  </si>
  <si>
    <t>farbig</t>
  </si>
  <si>
    <t>Fotokopien A4</t>
  </si>
  <si>
    <t>Fotokopien A3</t>
  </si>
  <si>
    <t>Stk</t>
  </si>
  <si>
    <t>Planplot</t>
  </si>
  <si>
    <t>m2</t>
  </si>
  <si>
    <t>Berichte binden</t>
  </si>
  <si>
    <t>Diverses</t>
  </si>
  <si>
    <t>Menge</t>
  </si>
  <si>
    <t>Eh-Preis</t>
  </si>
  <si>
    <t>CHF</t>
  </si>
  <si>
    <t xml:space="preserve">grau hinterlegt: </t>
  </si>
  <si>
    <t xml:space="preserve">  Vorgabe Bauherr</t>
  </si>
  <si>
    <t xml:space="preserve">  vom Anbieter auszufüllen</t>
  </si>
  <si>
    <t>rote Schrift</t>
  </si>
  <si>
    <t xml:space="preserve">  def. Honorar aufgrund bereinigtem KV</t>
  </si>
  <si>
    <t>Honorare</t>
  </si>
  <si>
    <t>Nebenkosten</t>
  </si>
  <si>
    <t>nach Ausmass (Annahme)</t>
  </si>
  <si>
    <r>
      <t xml:space="preserve">n
</t>
    </r>
    <r>
      <rPr>
        <sz val="10"/>
        <rFont val="Arial"/>
        <family val="2"/>
      </rPr>
      <t xml:space="preserve">Schwierigkeitsgrad
n = 0.8 … 1.2 </t>
    </r>
    <r>
      <rPr>
        <vertAlign val="superscript"/>
        <sz val="10"/>
        <rFont val="Arial"/>
        <family val="2"/>
      </rPr>
      <t xml:space="preserve"> 2)</t>
    </r>
  </si>
  <si>
    <t>Konditionen  (Rabatt, Skonto) gelten für alle Honorararten und Nebenkosten</t>
  </si>
  <si>
    <t>Bauprojekt</t>
  </si>
  <si>
    <t>Bewilligungsverfahren / Auflageprojekt</t>
  </si>
  <si>
    <t>Ausführungsprojekt</t>
  </si>
  <si>
    <t>Ausschreibung, Offert- vergleich, Vergabeantrag</t>
  </si>
  <si>
    <t>1)</t>
  </si>
  <si>
    <t xml:space="preserve">2) </t>
  </si>
  <si>
    <t xml:space="preserve">3) </t>
  </si>
  <si>
    <t xml:space="preserve">4) </t>
  </si>
  <si>
    <t xml:space="preserve">5) </t>
  </si>
  <si>
    <t>Aufwandermittlung nach Baukosten</t>
  </si>
  <si>
    <t>Zusammenstellung</t>
  </si>
  <si>
    <t xml:space="preserve">7) </t>
  </si>
  <si>
    <t>Beträge und Konditionen sind auf das Deckblatt von Dokument C zu übertragen.</t>
  </si>
  <si>
    <t>Ort, Datum</t>
  </si>
  <si>
    <t xml:space="preserve">                 ………………………….…………………...……</t>
  </si>
  <si>
    <t xml:space="preserve">Total Angebot inkl. MWST </t>
  </si>
  <si>
    <t>Total Honorare inkl. Nebenkosten brutto</t>
  </si>
  <si>
    <r>
      <t>aufwand- 
bestimmende Baukosten</t>
    </r>
    <r>
      <rPr>
        <vertAlign val="superscript"/>
        <sz val="10"/>
        <rFont val="Arial"/>
        <family val="2"/>
      </rPr>
      <t xml:space="preserve"> 1)</t>
    </r>
  </si>
  <si>
    <t>MWST</t>
  </si>
  <si>
    <r>
      <t>r</t>
    </r>
    <r>
      <rPr>
        <sz val="10"/>
        <rFont val="Arial"/>
        <family val="2"/>
      </rPr>
      <t xml:space="preserve">
Anpassungsfaktor an konkreten Auftrag  </t>
    </r>
    <r>
      <rPr>
        <vertAlign val="superscript"/>
        <sz val="10"/>
        <rFont val="Arial"/>
        <family val="2"/>
      </rPr>
      <t>3)</t>
    </r>
  </si>
  <si>
    <r>
      <t>i</t>
    </r>
    <r>
      <rPr>
        <sz val="10"/>
        <rFont val="Arial"/>
        <family val="2"/>
      </rPr>
      <t xml:space="preserve">
Teamfaktor (Team 
gem. Organigramm </t>
    </r>
    <r>
      <rPr>
        <vertAlign val="superscript"/>
        <sz val="10"/>
        <rFont val="Arial"/>
        <family val="2"/>
      </rPr>
      <t>4)</t>
    </r>
  </si>
  <si>
    <r>
      <t xml:space="preserve">interne Nebenkosten 
des Beauftragten für Leistungen nach Baukosten </t>
    </r>
    <r>
      <rPr>
        <vertAlign val="superscript"/>
        <sz val="10"/>
        <rFont val="Arial"/>
        <family val="2"/>
      </rPr>
      <t>5)</t>
    </r>
  </si>
  <si>
    <t>inkl. allen zu offerierenden Fachbereichen</t>
  </si>
  <si>
    <t>nach Baukosten (global)</t>
  </si>
  <si>
    <t>(Ingenieur als Gesamtleiter)</t>
  </si>
  <si>
    <t>faktorbestimmende Baukosten [CHF]</t>
  </si>
  <si>
    <t>aufwandbestimmende Baukosten [CHF]</t>
  </si>
  <si>
    <t>externe Nebenkosten</t>
  </si>
  <si>
    <t xml:space="preserve">1. Honorarermittlung </t>
  </si>
  <si>
    <t xml:space="preserve">[%]  </t>
  </si>
  <si>
    <t xml:space="preserve">Ansatz </t>
  </si>
  <si>
    <t>Zusatzleistungen 
zusätzl. zu Leistungstabelle</t>
  </si>
  <si>
    <t xml:space="preserve">Total Aufwand </t>
  </si>
  <si>
    <t>Total Honorar nach Zeitaufwand [CHF]</t>
  </si>
  <si>
    <t>1.2</t>
  </si>
  <si>
    <t>2.0</t>
  </si>
  <si>
    <t xml:space="preserve">Aufwandbestimmende Baukosten sind für die Planersubmission für alle Teilphasen fest vorgegeben (aufgrund Kostenermittlung Vorprojekt). Für  die Abrechnung der Phasen 32 und 33 sind ebenfalls die aufwandbestimmenden Baukosten gemäss Vorprojekt massgebend. Ab Phase 41 werden die aufwandbestimmenden Baukosten aufgrund des bereinigten definitiven und genehmigten Kostenvoranschlags abschliessend festgelegt (inkl. Anteil Tragkonstruktion). </t>
  </si>
  <si>
    <t>nach LHO SIA 103 (Ausgabe 2014)</t>
  </si>
  <si>
    <t>Vorprojekt</t>
  </si>
  <si>
    <t>global aufgrund Kostenermittlung VP</t>
  </si>
  <si>
    <t xml:space="preserve">6) </t>
  </si>
  <si>
    <t>Total zu vergütende externe NK</t>
  </si>
  <si>
    <t xml:space="preserve">enthaltend alle üblichen internen Nebenkosten des Beauftragten wie Fotokopien, interne Planplots, Telefon, Fax, Porti, Computerinfrastruktur, Versicherungen, Reisespesen und Reisezeit, auswärtige Unterkunft und Verpflegung. 
</t>
  </si>
  <si>
    <r>
      <t xml:space="preserve">Zuschlag für Anteil Tragkonstruktion
</t>
    </r>
    <r>
      <rPr>
        <sz val="8"/>
        <rFont val="Arial"/>
        <family val="2"/>
      </rPr>
      <t>6)</t>
    </r>
  </si>
  <si>
    <t>Anteil Tragkonstruktion</t>
  </si>
  <si>
    <t xml:space="preserve">Der Anteil Tragkonstruktion (Teilphase 51) umfasst alle Teilbaukosten für tragende Bauteile gemäss LHO 103
</t>
  </si>
  <si>
    <t xml:space="preserve">8) </t>
  </si>
  <si>
    <t>USB Stick</t>
  </si>
  <si>
    <t>Stk.</t>
  </si>
  <si>
    <t>Aufwandermittlung nach Zeitaufwand für 
Projektanpassungen und Projektänderungen</t>
  </si>
  <si>
    <r>
      <t xml:space="preserve">Externe Nebenkosten </t>
    </r>
    <r>
      <rPr>
        <vertAlign val="superscript"/>
        <sz val="14"/>
        <rFont val="Arial"/>
        <family val="2"/>
      </rPr>
      <t>8)</t>
    </r>
  </si>
  <si>
    <t>1.4</t>
  </si>
  <si>
    <r>
      <t xml:space="preserve">Aufwandermittlung nach Zeitaufwand </t>
    </r>
    <r>
      <rPr>
        <vertAlign val="superscript"/>
        <sz val="14"/>
        <rFont val="Arial"/>
        <family val="2"/>
      </rPr>
      <t>7)</t>
    </r>
  </si>
  <si>
    <t xml:space="preserve">orange hinterlegt: </t>
  </si>
  <si>
    <t>Honorar-Kat.</t>
  </si>
  <si>
    <t>nach SIA LHO 102/103/108</t>
  </si>
  <si>
    <t>A</t>
  </si>
  <si>
    <t>B</t>
  </si>
  <si>
    <t>C</t>
  </si>
  <si>
    <t>D</t>
  </si>
  <si>
    <t>E</t>
  </si>
  <si>
    <t>F</t>
  </si>
  <si>
    <t>G</t>
  </si>
  <si>
    <t>Lehrlinge</t>
  </si>
  <si>
    <t>Total nach Zeitaufwand</t>
  </si>
  <si>
    <t>resultierender durchschnittl. Std-Ansatz</t>
  </si>
  <si>
    <t>Total Honorar nach Zeitaufwand</t>
  </si>
  <si>
    <r>
      <t xml:space="preserve">interne Nebenkosten 
des Beauftragten für Leistungen 
nach Zeitaufwand </t>
    </r>
    <r>
      <rPr>
        <vertAlign val="superscript"/>
        <sz val="10"/>
        <rFont val="Arial"/>
        <family val="2"/>
      </rPr>
      <t>5)</t>
    </r>
  </si>
  <si>
    <t>Das offerierte Honorar nach Zeitaufwand mit der vorgegebenen Anzahl Stunden gilt als Kostendach. Für die Vergütung massgebend sind die von der Bauherrschaft bestellten Leistungen.</t>
  </si>
  <si>
    <t>1.3</t>
  </si>
  <si>
    <t>für Grund- und besonders vereinbarte Leistungen gemäss Leistungstabellen</t>
  </si>
  <si>
    <r>
      <t>q</t>
    </r>
    <r>
      <rPr>
        <sz val="10"/>
        <rFont val="Arial"/>
        <family val="2"/>
      </rPr>
      <t xml:space="preserve"> 
Leistungsanteile 
</t>
    </r>
  </si>
  <si>
    <t>Inbetriebnahme, Abschluss</t>
  </si>
  <si>
    <t>Die Wahl des Schwierigkeitsgrads n ist auf dem Deckblatt des Honorarangebots zu begründen.</t>
  </si>
  <si>
    <t>Die Wahl des Anpassungsfaktors r ist auf dem Deckblatt des Honorarangebots zu begründen.</t>
  </si>
  <si>
    <t>Im Teamfaktor i sind alle zu koordinierenden Bereiche gemäss Aufgabenbeschrieb und Organigramm zu berücksichtigen.
Die Wahl des Teamfaktors i ist auf dem Deckblatt des Honorarangebots zu begründen.</t>
  </si>
  <si>
    <t>32-51</t>
  </si>
  <si>
    <t>Total Angebot exkl. MWST</t>
  </si>
  <si>
    <t>Aufwandermittlung nach Zeitaufwand für Vorprojekt</t>
  </si>
  <si>
    <t>Aufwandermittlung nach Zeitaufwand für Inbetriebnahme, Abschluss</t>
  </si>
  <si>
    <t>Bahnhof Jegenstorf 2025</t>
  </si>
  <si>
    <t>Ausführung Bauleitung</t>
  </si>
  <si>
    <t>Ausführung Oberbauleitung</t>
  </si>
  <si>
    <t>Aufwandermittlung nach Zeitaufwand für 
Bauleitung</t>
  </si>
  <si>
    <t>Aufwandermittlung nach Zeitaufwand für 
Oberbauleitung</t>
  </si>
  <si>
    <t>Reprokosten und Plankopien für Plangenemigungsdossiers und sonstige Dokumente wie Broschüren, Berichte etc., welche zur Planung, Erstellung und Dokumentation des Bauwerks benötigt und durch den Auftraggeber bestellt wurden, werden dem Beauftragten gemäss nachgewiesenem Ausmass vergütet.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</si>
</sst>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 #,##0_ ;_ * \-#,##0_ ;_ * &quot;-&quot;??_ ;_ @_ "/>
    <numFmt numFmtId="165" formatCode="&quot;p =&quot;\ 0.0000"/>
    <numFmt numFmtId="166" formatCode="0.000"/>
  </numFmts>
  <fonts count="25" x14ac:knownFonts="1">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0"/>
      <name val="Arial"/>
      <family val="2"/>
    </font>
    <font>
      <sz val="11"/>
      <name val="Arial"/>
      <family val="2"/>
    </font>
    <font>
      <b/>
      <sz val="10"/>
      <name val="Arial"/>
      <family val="2"/>
    </font>
    <font>
      <sz val="10"/>
      <name val="Arial"/>
      <family val="2"/>
    </font>
    <font>
      <vertAlign val="superscript"/>
      <sz val="10"/>
      <name val="Arial"/>
      <family val="2"/>
    </font>
    <font>
      <sz val="10"/>
      <color rgb="FFFF0000"/>
      <name val="Arial"/>
      <family val="2"/>
    </font>
    <font>
      <sz val="11"/>
      <color theme="1"/>
      <name val="Arial"/>
      <family val="2"/>
    </font>
    <font>
      <vertAlign val="subscript"/>
      <sz val="10"/>
      <name val="Arial"/>
      <family val="2"/>
    </font>
    <font>
      <sz val="10"/>
      <color theme="1"/>
      <name val="Arial"/>
      <family val="2"/>
    </font>
    <font>
      <sz val="9"/>
      <name val="Arial"/>
      <family val="2"/>
    </font>
    <font>
      <sz val="9"/>
      <color theme="1"/>
      <name val="Arial"/>
      <family val="2"/>
    </font>
    <font>
      <sz val="9"/>
      <color theme="1"/>
      <name val="Calibri"/>
      <family val="2"/>
      <scheme val="minor"/>
    </font>
    <font>
      <b/>
      <sz val="11"/>
      <name val="Arial"/>
      <family val="2"/>
    </font>
    <font>
      <b/>
      <sz val="12"/>
      <name val="Arial"/>
      <family val="2"/>
    </font>
    <font>
      <sz val="11"/>
      <color rgb="FFFF0000"/>
      <name val="Arial"/>
      <family val="2"/>
    </font>
    <font>
      <vertAlign val="superscript"/>
      <sz val="11"/>
      <color theme="1"/>
      <name val="Arial"/>
      <family val="2"/>
    </font>
    <font>
      <b/>
      <sz val="18"/>
      <color theme="1"/>
      <name val="Arial"/>
      <family val="2"/>
    </font>
    <font>
      <b/>
      <sz val="18"/>
      <name val="Arial"/>
      <family val="2"/>
    </font>
    <font>
      <sz val="8"/>
      <name val="Arial"/>
      <family val="2"/>
    </font>
    <font>
      <b/>
      <sz val="14"/>
      <name val="Arial"/>
      <family val="2"/>
    </font>
    <font>
      <vertAlign val="superscript"/>
      <sz val="14"/>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bottom style="thin">
        <color indexed="64"/>
      </bottom>
      <diagonal/>
    </border>
    <border>
      <left/>
      <right style="thin">
        <color indexed="64"/>
      </right>
      <top style="medium">
        <color indexed="64"/>
      </top>
      <bottom style="thin">
        <color indexed="64"/>
      </bottom>
      <diagonal/>
    </border>
    <border>
      <left/>
      <right style="hair">
        <color indexed="64"/>
      </right>
      <top style="thin">
        <color indexed="64"/>
      </top>
      <bottom style="medium">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thin">
        <color indexed="64"/>
      </right>
      <top/>
      <bottom/>
      <diagonal/>
    </border>
    <border>
      <left/>
      <right/>
      <top/>
      <bottom style="thin">
        <color auto="1"/>
      </bottom>
      <diagonal/>
    </border>
    <border>
      <left style="thick">
        <color indexed="64"/>
      </left>
      <right style="hair">
        <color indexed="64"/>
      </right>
      <top style="thick">
        <color indexed="64"/>
      </top>
      <bottom style="hair">
        <color indexed="64"/>
      </bottom>
      <diagonal/>
    </border>
    <border>
      <left style="hair">
        <color indexed="64"/>
      </left>
      <right/>
      <top style="thick">
        <color indexed="64"/>
      </top>
      <bottom style="hair">
        <color indexed="64"/>
      </bottom>
      <diagonal/>
    </border>
    <border>
      <left/>
      <right/>
      <top style="thick">
        <color indexed="64"/>
      </top>
      <bottom style="hair">
        <color indexed="64"/>
      </bottom>
      <diagonal/>
    </border>
    <border>
      <left/>
      <right style="thick">
        <color indexed="64"/>
      </right>
      <top style="thick">
        <color indexed="64"/>
      </top>
      <bottom style="hair">
        <color indexed="64"/>
      </bottom>
      <diagonal/>
    </border>
    <border>
      <left style="thick">
        <color indexed="64"/>
      </left>
      <right style="hair">
        <color indexed="64"/>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style="hair">
        <color indexed="64"/>
      </right>
      <top style="hair">
        <color indexed="64"/>
      </top>
      <bottom style="thick">
        <color indexed="64"/>
      </bottom>
      <diagonal/>
    </border>
    <border>
      <left style="hair">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right/>
      <top style="medium">
        <color auto="1"/>
      </top>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bottom style="medium">
        <color indexed="64"/>
      </bottom>
      <diagonal/>
    </border>
    <border>
      <left style="hair">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43" fontId="3" fillId="0" borderId="0" applyFont="0" applyFill="0" applyBorder="0" applyAlignment="0" applyProtection="0"/>
    <xf numFmtId="9" fontId="3" fillId="0" borderId="0" applyFont="0" applyFill="0" applyBorder="0" applyAlignment="0" applyProtection="0"/>
    <xf numFmtId="0" fontId="4" fillId="0" borderId="0"/>
    <xf numFmtId="43" fontId="4" fillId="0" borderId="0" applyFont="0" applyFill="0" applyBorder="0" applyAlignment="0" applyProtection="0"/>
  </cellStyleXfs>
  <cellXfs count="336">
    <xf numFmtId="0" fontId="0" fillId="0" borderId="0" xfId="0"/>
    <xf numFmtId="0" fontId="4" fillId="0" borderId="1" xfId="3" applyFont="1" applyFill="1" applyBorder="1" applyAlignment="1" applyProtection="1">
      <alignment vertical="center"/>
    </xf>
    <xf numFmtId="0" fontId="4" fillId="0" borderId="2" xfId="3" applyFont="1" applyFill="1" applyBorder="1" applyAlignment="1" applyProtection="1">
      <alignment horizontal="center" vertical="center"/>
    </xf>
    <xf numFmtId="0" fontId="6" fillId="0" borderId="6" xfId="3" applyFont="1" applyFill="1" applyBorder="1" applyAlignment="1" applyProtection="1">
      <alignment vertical="center"/>
    </xf>
    <xf numFmtId="0" fontId="6" fillId="0" borderId="0" xfId="3" applyFont="1" applyBorder="1" applyAlignment="1" applyProtection="1">
      <alignment vertical="center"/>
    </xf>
    <xf numFmtId="4" fontId="6" fillId="0" borderId="0" xfId="3" applyNumberFormat="1" applyFont="1" applyBorder="1" applyAlignment="1" applyProtection="1">
      <alignment horizontal="right" vertical="center" indent="4"/>
    </xf>
    <xf numFmtId="3" fontId="6" fillId="0" borderId="0" xfId="3" applyNumberFormat="1" applyFont="1" applyFill="1" applyBorder="1" applyAlignment="1" applyProtection="1">
      <alignment horizontal="right" vertical="center" indent="3"/>
    </xf>
    <xf numFmtId="4" fontId="6" fillId="0" borderId="0" xfId="3" applyNumberFormat="1" applyFont="1" applyFill="1" applyBorder="1" applyAlignment="1" applyProtection="1">
      <alignment horizontal="right" vertical="center" indent="2"/>
    </xf>
    <xf numFmtId="0" fontId="7" fillId="0" borderId="1" xfId="3" applyFont="1" applyBorder="1" applyAlignment="1" applyProtection="1">
      <alignment horizontal="left" vertical="center"/>
    </xf>
    <xf numFmtId="0" fontId="7" fillId="0" borderId="8" xfId="3" applyFont="1" applyFill="1" applyBorder="1" applyAlignment="1" applyProtection="1">
      <alignment horizontal="left" vertical="center"/>
    </xf>
    <xf numFmtId="0" fontId="6" fillId="0" borderId="10" xfId="3" applyFont="1" applyFill="1" applyBorder="1" applyAlignment="1" applyProtection="1">
      <alignment horizontal="left" vertical="center"/>
    </xf>
    <xf numFmtId="0" fontId="6" fillId="0" borderId="1" xfId="3" applyFont="1" applyBorder="1" applyAlignment="1" applyProtection="1">
      <alignment horizontal="left" vertical="center"/>
    </xf>
    <xf numFmtId="0" fontId="9" fillId="0" borderId="1" xfId="3" applyFont="1" applyBorder="1" applyAlignment="1" applyProtection="1">
      <alignment horizontal="center" vertical="center" wrapText="1"/>
    </xf>
    <xf numFmtId="2" fontId="7" fillId="0" borderId="2" xfId="3" applyNumberFormat="1" applyFont="1" applyFill="1" applyBorder="1" applyAlignment="1" applyProtection="1">
      <alignment horizontal="center" vertical="center"/>
    </xf>
    <xf numFmtId="0" fontId="7" fillId="0" borderId="25" xfId="3" applyFont="1" applyFill="1" applyBorder="1" applyAlignment="1" applyProtection="1">
      <alignment horizontal="center" vertical="center" wrapText="1"/>
    </xf>
    <xf numFmtId="0" fontId="7" fillId="0" borderId="22" xfId="3" applyFont="1" applyBorder="1" applyAlignment="1" applyProtection="1">
      <alignment horizontal="left" vertical="center" wrapText="1"/>
    </xf>
    <xf numFmtId="0" fontId="7" fillId="0" borderId="17" xfId="3" applyFont="1" applyBorder="1" applyAlignment="1" applyProtection="1">
      <alignment horizontal="center" vertical="center" wrapText="1"/>
    </xf>
    <xf numFmtId="164" fontId="6" fillId="0" borderId="0" xfId="4" applyNumberFormat="1" applyFont="1" applyFill="1" applyBorder="1" applyAlignment="1" applyProtection="1">
      <alignment horizontal="center" vertical="center"/>
    </xf>
    <xf numFmtId="0" fontId="7" fillId="0" borderId="1" xfId="3" applyFont="1" applyBorder="1" applyAlignment="1" applyProtection="1">
      <alignment horizontal="left" vertical="center" wrapText="1"/>
    </xf>
    <xf numFmtId="0" fontId="0" fillId="0" borderId="0" xfId="0" applyAlignment="1">
      <alignment vertical="center"/>
    </xf>
    <xf numFmtId="3" fontId="6" fillId="0" borderId="0" xfId="3" applyNumberFormat="1" applyFont="1" applyFill="1" applyBorder="1" applyAlignment="1" applyProtection="1">
      <alignment horizontal="right" vertical="center" indent="2"/>
    </xf>
    <xf numFmtId="0" fontId="6" fillId="0" borderId="19" xfId="3" applyFont="1" applyBorder="1" applyAlignment="1" applyProtection="1">
      <alignment horizontal="left" vertical="center"/>
    </xf>
    <xf numFmtId="0" fontId="6" fillId="0" borderId="11" xfId="3" applyFont="1" applyBorder="1" applyAlignment="1" applyProtection="1">
      <alignment horizontal="left" vertical="center"/>
    </xf>
    <xf numFmtId="4" fontId="6" fillId="0" borderId="30" xfId="3" applyNumberFormat="1" applyFont="1" applyBorder="1" applyAlignment="1" applyProtection="1">
      <alignment horizontal="center" vertical="center"/>
    </xf>
    <xf numFmtId="0" fontId="7" fillId="0" borderId="15" xfId="3" applyFont="1" applyFill="1" applyBorder="1" applyAlignment="1" applyProtection="1">
      <alignment horizontal="center" vertical="center" wrapText="1"/>
    </xf>
    <xf numFmtId="0" fontId="7" fillId="0" borderId="34" xfId="3" applyFont="1" applyFill="1" applyBorder="1" applyAlignment="1" applyProtection="1">
      <alignment horizontal="center" vertical="center" wrapText="1"/>
    </xf>
    <xf numFmtId="0" fontId="7" fillId="0" borderId="15" xfId="3" applyFont="1" applyFill="1" applyBorder="1" applyAlignment="1" applyProtection="1">
      <alignment horizontal="center" vertical="center"/>
    </xf>
    <xf numFmtId="0" fontId="7" fillId="0" borderId="34" xfId="3" applyFont="1" applyFill="1" applyBorder="1" applyAlignment="1" applyProtection="1">
      <alignment horizontal="center" vertical="center"/>
    </xf>
    <xf numFmtId="3" fontId="7" fillId="0" borderId="17" xfId="3" applyNumberFormat="1" applyFont="1" applyFill="1" applyBorder="1" applyAlignment="1" applyProtection="1">
      <alignment horizontal="center" vertical="center"/>
    </xf>
    <xf numFmtId="3" fontId="7" fillId="0" borderId="31" xfId="3" applyNumberFormat="1" applyFont="1" applyFill="1" applyBorder="1" applyAlignment="1" applyProtection="1">
      <alignment horizontal="center" vertical="center"/>
    </xf>
    <xf numFmtId="0" fontId="7" fillId="0" borderId="24" xfId="3" applyFont="1" applyFill="1" applyBorder="1" applyAlignment="1" applyProtection="1">
      <alignment horizontal="center" vertical="center"/>
    </xf>
    <xf numFmtId="0" fontId="7" fillId="0" borderId="4" xfId="3" applyFont="1" applyFill="1" applyBorder="1" applyAlignment="1" applyProtection="1">
      <alignment vertical="center"/>
    </xf>
    <xf numFmtId="0" fontId="6" fillId="0" borderId="13" xfId="3" applyFont="1" applyFill="1" applyBorder="1" applyAlignment="1" applyProtection="1">
      <alignment horizontal="center" vertical="center" wrapText="1"/>
    </xf>
    <xf numFmtId="0" fontId="6" fillId="0" borderId="14" xfId="3" applyFont="1" applyFill="1" applyBorder="1" applyAlignment="1" applyProtection="1">
      <alignment horizontal="center" vertical="center" wrapText="1"/>
    </xf>
    <xf numFmtId="0" fontId="10" fillId="0" borderId="0" xfId="0" applyFont="1"/>
    <xf numFmtId="0" fontId="7" fillId="0" borderId="0" xfId="3" applyFont="1" applyAlignment="1">
      <alignment vertical="center" wrapText="1"/>
    </xf>
    <xf numFmtId="0" fontId="10" fillId="0" borderId="0" xfId="0" applyFont="1" applyAlignment="1">
      <alignment vertical="center"/>
    </xf>
    <xf numFmtId="49" fontId="7" fillId="0" borderId="42" xfId="3" applyNumberFormat="1" applyFont="1" applyBorder="1" applyAlignment="1" applyProtection="1">
      <alignment horizontal="left" vertical="center" wrapText="1"/>
    </xf>
    <xf numFmtId="49" fontId="7" fillId="0" borderId="44" xfId="3" applyNumberFormat="1" applyFont="1" applyBorder="1" applyAlignment="1" applyProtection="1">
      <alignment horizontal="left" vertical="center" wrapText="1"/>
    </xf>
    <xf numFmtId="3" fontId="7" fillId="0" borderId="23" xfId="3" applyNumberFormat="1" applyFont="1" applyFill="1" applyBorder="1" applyAlignment="1" applyProtection="1">
      <alignment horizontal="center" vertical="center" wrapText="1"/>
    </xf>
    <xf numFmtId="0" fontId="6" fillId="0" borderId="3" xfId="3" applyFont="1" applyBorder="1" applyAlignment="1" applyProtection="1">
      <alignment horizontal="left" vertical="center"/>
    </xf>
    <xf numFmtId="4" fontId="7" fillId="0" borderId="30" xfId="3" applyNumberFormat="1" applyFont="1" applyBorder="1" applyAlignment="1" applyProtection="1">
      <alignment horizontal="center" vertical="center"/>
    </xf>
    <xf numFmtId="4" fontId="6" fillId="0" borderId="13" xfId="3" applyNumberFormat="1" applyFont="1" applyBorder="1" applyAlignment="1" applyProtection="1">
      <alignment horizontal="center" vertical="center" wrapText="1"/>
    </xf>
    <xf numFmtId="3" fontId="7" fillId="0" borderId="0" xfId="3" applyNumberFormat="1" applyFont="1" applyFill="1" applyBorder="1" applyAlignment="1" applyProtection="1">
      <alignment vertical="center"/>
    </xf>
    <xf numFmtId="3" fontId="7" fillId="0" borderId="17" xfId="3" applyNumberFormat="1" applyFont="1" applyFill="1" applyBorder="1" applyAlignment="1" applyProtection="1">
      <alignment horizontal="left" vertical="center"/>
    </xf>
    <xf numFmtId="3" fontId="7" fillId="0" borderId="19" xfId="3" applyNumberFormat="1" applyFont="1" applyFill="1" applyBorder="1" applyAlignment="1" applyProtection="1">
      <alignment horizontal="center" vertical="center"/>
    </xf>
    <xf numFmtId="3" fontId="13" fillId="0" borderId="0" xfId="3" applyNumberFormat="1" applyFont="1" applyFill="1" applyBorder="1" applyAlignment="1" applyProtection="1">
      <alignment horizontal="left" vertical="center" wrapText="1"/>
    </xf>
    <xf numFmtId="0" fontId="17" fillId="0" borderId="0" xfId="3" applyFont="1" applyBorder="1" applyAlignment="1" applyProtection="1">
      <alignment vertical="center"/>
    </xf>
    <xf numFmtId="0" fontId="7" fillId="0" borderId="0" xfId="0" applyFont="1" applyAlignment="1">
      <alignment vertical="center"/>
    </xf>
    <xf numFmtId="0" fontId="7" fillId="0" borderId="48" xfId="3" applyFont="1" applyBorder="1" applyAlignment="1" applyProtection="1">
      <alignment horizontal="left" vertical="center" wrapText="1"/>
    </xf>
    <xf numFmtId="0" fontId="7" fillId="0" borderId="2" xfId="3" applyFont="1" applyBorder="1" applyAlignment="1" applyProtection="1">
      <alignment horizontal="left" vertical="center" wrapText="1"/>
    </xf>
    <xf numFmtId="0" fontId="7" fillId="0" borderId="40" xfId="3" applyFont="1" applyBorder="1" applyAlignment="1" applyProtection="1">
      <alignment horizontal="left" vertical="center" wrapText="1"/>
    </xf>
    <xf numFmtId="0" fontId="7" fillId="0" borderId="0" xfId="3" applyFont="1" applyBorder="1" applyAlignment="1" applyProtection="1">
      <alignment horizontal="left" vertical="center" wrapText="1"/>
    </xf>
    <xf numFmtId="164" fontId="7" fillId="0" borderId="0" xfId="4" applyNumberFormat="1" applyFont="1" applyFill="1" applyBorder="1" applyAlignment="1" applyProtection="1">
      <alignment horizontal="center" vertical="center"/>
    </xf>
    <xf numFmtId="2" fontId="7" fillId="0" borderId="53" xfId="3" applyNumberFormat="1" applyFont="1" applyFill="1" applyBorder="1" applyAlignment="1" applyProtection="1">
      <alignment horizontal="center" vertical="center"/>
    </xf>
    <xf numFmtId="0" fontId="6" fillId="0" borderId="2" xfId="3" applyFont="1" applyBorder="1" applyAlignment="1" applyProtection="1">
      <alignment horizontal="left" vertical="center"/>
    </xf>
    <xf numFmtId="0" fontId="4" fillId="0" borderId="2" xfId="3" applyFont="1" applyFill="1" applyBorder="1" applyAlignment="1" applyProtection="1">
      <alignment vertical="center"/>
    </xf>
    <xf numFmtId="0" fontId="7" fillId="0" borderId="5" xfId="3" applyFont="1" applyFill="1" applyBorder="1" applyAlignment="1" applyProtection="1">
      <alignment vertical="center"/>
    </xf>
    <xf numFmtId="0" fontId="6" fillId="0" borderId="7" xfId="3" applyFont="1" applyFill="1" applyBorder="1" applyAlignment="1" applyProtection="1">
      <alignment vertical="center"/>
    </xf>
    <xf numFmtId="0" fontId="7" fillId="0" borderId="0" xfId="3" applyFont="1" applyAlignment="1">
      <alignment horizontal="left" vertical="center" wrapText="1"/>
    </xf>
    <xf numFmtId="0" fontId="6" fillId="0" borderId="10" xfId="3" applyFont="1" applyFill="1" applyBorder="1" applyAlignment="1" applyProtection="1">
      <alignment horizontal="center" vertical="center" wrapText="1"/>
    </xf>
    <xf numFmtId="0" fontId="7" fillId="0" borderId="8" xfId="3" applyFont="1" applyFill="1" applyBorder="1" applyAlignment="1" applyProtection="1">
      <alignment horizontal="center" vertical="center" wrapText="1"/>
    </xf>
    <xf numFmtId="164" fontId="5" fillId="0" borderId="18" xfId="4" applyNumberFormat="1" applyFont="1" applyFill="1" applyBorder="1" applyAlignment="1" applyProtection="1">
      <alignment horizontal="center" vertical="center"/>
    </xf>
    <xf numFmtId="164" fontId="5" fillId="0" borderId="21" xfId="4" applyNumberFormat="1" applyFont="1" applyFill="1" applyBorder="1" applyAlignment="1" applyProtection="1">
      <alignment horizontal="center" vertical="center"/>
    </xf>
    <xf numFmtId="164" fontId="5" fillId="0" borderId="21" xfId="3" applyNumberFormat="1" applyFont="1" applyFill="1" applyBorder="1" applyAlignment="1" applyProtection="1">
      <alignment horizontal="center" vertical="center"/>
    </xf>
    <xf numFmtId="164" fontId="18" fillId="0" borderId="18" xfId="4" applyNumberFormat="1" applyFont="1" applyFill="1" applyBorder="1" applyAlignment="1" applyProtection="1">
      <alignment horizontal="center" vertical="center"/>
    </xf>
    <xf numFmtId="164" fontId="18" fillId="0" borderId="21" xfId="4" applyNumberFormat="1" applyFont="1" applyFill="1" applyBorder="1" applyAlignment="1" applyProtection="1">
      <alignment horizontal="center" vertical="center"/>
    </xf>
    <xf numFmtId="164" fontId="18" fillId="0" borderId="21" xfId="3" applyNumberFormat="1" applyFont="1" applyFill="1" applyBorder="1" applyAlignment="1" applyProtection="1">
      <alignment horizontal="center" vertical="center"/>
    </xf>
    <xf numFmtId="164" fontId="16" fillId="0" borderId="19" xfId="4" applyNumberFormat="1" applyFont="1" applyFill="1" applyBorder="1" applyAlignment="1" applyProtection="1">
      <alignment horizontal="center" vertical="center"/>
    </xf>
    <xf numFmtId="164" fontId="16" fillId="0" borderId="30" xfId="4" applyNumberFormat="1" applyFont="1" applyFill="1" applyBorder="1" applyAlignment="1" applyProtection="1">
      <alignment horizontal="center" vertical="center"/>
    </xf>
    <xf numFmtId="164" fontId="16" fillId="0" borderId="32" xfId="4" applyNumberFormat="1" applyFont="1" applyFill="1" applyBorder="1" applyAlignment="1" applyProtection="1">
      <alignment horizontal="center" vertical="center"/>
    </xf>
    <xf numFmtId="4" fontId="16" fillId="0" borderId="30" xfId="3" applyNumberFormat="1" applyFont="1" applyFill="1" applyBorder="1" applyAlignment="1" applyProtection="1">
      <alignment horizontal="right" vertical="center" indent="2"/>
    </xf>
    <xf numFmtId="164" fontId="16" fillId="0" borderId="16" xfId="1" applyNumberFormat="1" applyFont="1" applyFill="1" applyBorder="1" applyAlignment="1" applyProtection="1">
      <alignment horizontal="right" vertical="center" indent="2"/>
    </xf>
    <xf numFmtId="165" fontId="5" fillId="0" borderId="18" xfId="1" applyNumberFormat="1" applyFont="1" applyBorder="1" applyAlignment="1" applyProtection="1">
      <alignment horizontal="center" vertical="center" wrapText="1"/>
    </xf>
    <xf numFmtId="3" fontId="5" fillId="3" borderId="17" xfId="3" applyNumberFormat="1" applyFont="1" applyFill="1" applyBorder="1" applyAlignment="1" applyProtection="1">
      <alignment horizontal="center" vertical="center"/>
    </xf>
    <xf numFmtId="3" fontId="5" fillId="0" borderId="45" xfId="3" applyNumberFormat="1" applyFont="1" applyFill="1" applyBorder="1" applyAlignment="1" applyProtection="1">
      <alignment horizontal="center" vertical="center"/>
    </xf>
    <xf numFmtId="3" fontId="5" fillId="0" borderId="32" xfId="3" applyNumberFormat="1" applyFont="1" applyFill="1" applyBorder="1" applyAlignment="1" applyProtection="1">
      <alignment horizontal="center" vertical="center"/>
    </xf>
    <xf numFmtId="3" fontId="5" fillId="3" borderId="26" xfId="3" applyNumberFormat="1" applyFont="1" applyFill="1" applyBorder="1" applyAlignment="1" applyProtection="1">
      <alignment horizontal="center" vertical="center"/>
    </xf>
    <xf numFmtId="3" fontId="5" fillId="0" borderId="26" xfId="3" applyNumberFormat="1" applyFont="1" applyFill="1" applyBorder="1" applyAlignment="1" applyProtection="1">
      <alignment horizontal="center" vertical="center"/>
    </xf>
    <xf numFmtId="2" fontId="5" fillId="0" borderId="21" xfId="3" applyNumberFormat="1" applyFont="1" applyFill="1" applyBorder="1" applyAlignment="1" applyProtection="1">
      <alignment horizontal="center" vertical="center"/>
    </xf>
    <xf numFmtId="3" fontId="5" fillId="0" borderId="23" xfId="3" applyNumberFormat="1" applyFont="1" applyFill="1" applyBorder="1" applyAlignment="1" applyProtection="1">
      <alignment horizontal="center" vertical="center"/>
    </xf>
    <xf numFmtId="2" fontId="5" fillId="0" borderId="33" xfId="3" applyNumberFormat="1" applyFont="1" applyFill="1" applyBorder="1" applyAlignment="1" applyProtection="1">
      <alignment horizontal="center" vertical="center"/>
    </xf>
    <xf numFmtId="3" fontId="5" fillId="0" borderId="47" xfId="3" applyNumberFormat="1" applyFont="1" applyFill="1" applyBorder="1" applyAlignment="1" applyProtection="1">
      <alignment horizontal="center" vertical="center"/>
    </xf>
    <xf numFmtId="0" fontId="5" fillId="0" borderId="7" xfId="3" applyFont="1" applyFill="1" applyBorder="1" applyAlignment="1" applyProtection="1">
      <alignment horizontal="center" vertical="center"/>
    </xf>
    <xf numFmtId="0" fontId="10" fillId="0" borderId="0" xfId="0" applyFont="1" applyProtection="1"/>
    <xf numFmtId="0" fontId="7" fillId="0" borderId="0" xfId="3" applyFont="1" applyAlignment="1" applyProtection="1">
      <alignment horizontal="left" vertical="center" wrapText="1"/>
    </xf>
    <xf numFmtId="0" fontId="10" fillId="0" borderId="52" xfId="0" applyFont="1" applyBorder="1" applyProtection="1"/>
    <xf numFmtId="0" fontId="10" fillId="0" borderId="44" xfId="0" applyFont="1" applyBorder="1" applyProtection="1"/>
    <xf numFmtId="0" fontId="7" fillId="0" borderId="0" xfId="3" applyFont="1" applyProtection="1"/>
    <xf numFmtId="0" fontId="12" fillId="0" borderId="0" xfId="0" applyFont="1" applyProtection="1"/>
    <xf numFmtId="0" fontId="5" fillId="0" borderId="0" xfId="3" applyFont="1" applyBorder="1" applyProtection="1"/>
    <xf numFmtId="0" fontId="5" fillId="0" borderId="0" xfId="3" applyFont="1" applyProtection="1"/>
    <xf numFmtId="0" fontId="10" fillId="0" borderId="0" xfId="0" applyFont="1" applyBorder="1" applyProtection="1"/>
    <xf numFmtId="0" fontId="10" fillId="0" borderId="0" xfId="0" applyFont="1" applyAlignment="1" applyProtection="1">
      <alignment vertical="center"/>
    </xf>
    <xf numFmtId="0" fontId="10" fillId="0" borderId="0" xfId="0" applyFont="1" applyBorder="1" applyAlignment="1" applyProtection="1">
      <alignment vertical="center"/>
    </xf>
    <xf numFmtId="0" fontId="0" fillId="0" borderId="0" xfId="0" applyProtection="1"/>
    <xf numFmtId="0" fontId="10" fillId="0" borderId="0" xfId="0" applyFont="1" applyAlignment="1" applyProtection="1">
      <alignment horizontal="center"/>
    </xf>
    <xf numFmtId="2" fontId="5" fillId="2" borderId="17" xfId="3" applyNumberFormat="1" applyFont="1" applyFill="1" applyBorder="1" applyAlignment="1" applyProtection="1">
      <alignment horizontal="center" vertical="center"/>
      <protection locked="0"/>
    </xf>
    <xf numFmtId="9" fontId="5" fillId="2" borderId="17" xfId="2" applyFont="1" applyFill="1" applyBorder="1" applyAlignment="1" applyProtection="1">
      <alignment horizontal="center" vertical="center"/>
      <protection locked="0"/>
    </xf>
    <xf numFmtId="2" fontId="5" fillId="2" borderId="21" xfId="3" applyNumberFormat="1" applyFont="1" applyFill="1" applyBorder="1" applyAlignment="1" applyProtection="1">
      <alignment horizontal="center" vertical="center"/>
      <protection locked="0"/>
    </xf>
    <xf numFmtId="0" fontId="6" fillId="0" borderId="10" xfId="3" applyFont="1" applyFill="1" applyBorder="1" applyAlignment="1" applyProtection="1">
      <alignment horizontal="center" vertical="center" wrapText="1"/>
    </xf>
    <xf numFmtId="0" fontId="15" fillId="0" borderId="0" xfId="0" applyFont="1" applyAlignment="1">
      <alignment vertical="top"/>
    </xf>
    <xf numFmtId="0" fontId="7" fillId="0" borderId="48" xfId="3" applyFont="1" applyBorder="1" applyAlignment="1" applyProtection="1">
      <alignment horizontal="left" vertical="center"/>
    </xf>
    <xf numFmtId="0" fontId="14" fillId="0" borderId="0" xfId="0" applyFont="1" applyAlignment="1" applyProtection="1">
      <alignment vertical="top"/>
    </xf>
    <xf numFmtId="164" fontId="14" fillId="0" borderId="0" xfId="0" applyNumberFormat="1" applyFont="1" applyAlignment="1" applyProtection="1">
      <alignment vertical="top"/>
    </xf>
    <xf numFmtId="0" fontId="14" fillId="0" borderId="0" xfId="0" applyFont="1" applyAlignment="1">
      <alignment vertical="top"/>
    </xf>
    <xf numFmtId="0" fontId="15" fillId="0" borderId="0" xfId="0" applyFont="1" applyAlignment="1">
      <alignment horizontal="left" vertical="top"/>
    </xf>
    <xf numFmtId="0" fontId="14" fillId="0" borderId="0" xfId="0" applyFont="1" applyAlignment="1" applyProtection="1">
      <alignment horizontal="left" vertical="top"/>
    </xf>
    <xf numFmtId="164" fontId="14" fillId="0" borderId="0" xfId="0" applyNumberFormat="1" applyFont="1" applyAlignment="1" applyProtection="1">
      <alignment horizontal="left" vertical="top"/>
    </xf>
    <xf numFmtId="0" fontId="14" fillId="0" borderId="0" xfId="0" applyFont="1" applyAlignment="1">
      <alignment horizontal="left" vertical="top"/>
    </xf>
    <xf numFmtId="0" fontId="19" fillId="0" borderId="0" xfId="0" applyFont="1" applyAlignment="1">
      <alignment horizontal="center" vertical="top"/>
    </xf>
    <xf numFmtId="10" fontId="5" fillId="2" borderId="2" xfId="3" applyNumberFormat="1" applyFont="1" applyFill="1" applyBorder="1" applyAlignment="1" applyProtection="1">
      <alignment horizontal="center" vertical="center"/>
      <protection locked="0"/>
    </xf>
    <xf numFmtId="10" fontId="5" fillId="0" borderId="2" xfId="3" applyNumberFormat="1" applyFont="1" applyFill="1" applyBorder="1" applyAlignment="1" applyProtection="1">
      <alignment horizontal="center" vertical="center"/>
    </xf>
    <xf numFmtId="0" fontId="10" fillId="0" borderId="4" xfId="0" applyFont="1" applyBorder="1" applyAlignment="1" applyProtection="1">
      <alignment vertical="center"/>
    </xf>
    <xf numFmtId="0" fontId="10" fillId="0" borderId="5" xfId="0" applyFont="1" applyBorder="1" applyAlignment="1" applyProtection="1">
      <alignment vertical="center"/>
    </xf>
    <xf numFmtId="0" fontId="10" fillId="0" borderId="49" xfId="0" applyFont="1" applyBorder="1" applyAlignment="1" applyProtection="1">
      <alignment vertical="center"/>
    </xf>
    <xf numFmtId="0" fontId="10" fillId="0" borderId="48" xfId="0" applyFont="1" applyBorder="1" applyAlignment="1" applyProtection="1">
      <alignment vertical="center"/>
    </xf>
    <xf numFmtId="0" fontId="10" fillId="0" borderId="53" xfId="0" applyFont="1" applyBorder="1" applyAlignment="1" applyProtection="1">
      <alignment vertical="center"/>
    </xf>
    <xf numFmtId="0" fontId="10" fillId="0" borderId="50" xfId="0" applyFont="1" applyBorder="1" applyAlignment="1" applyProtection="1">
      <alignment vertical="center"/>
    </xf>
    <xf numFmtId="0" fontId="10" fillId="0" borderId="54" xfId="0" applyFont="1" applyBorder="1" applyAlignment="1" applyProtection="1">
      <alignment vertical="center"/>
    </xf>
    <xf numFmtId="0" fontId="10" fillId="0" borderId="51" xfId="0" applyFont="1" applyBorder="1" applyAlignment="1" applyProtection="1">
      <alignment vertical="center"/>
    </xf>
    <xf numFmtId="0" fontId="7" fillId="0" borderId="0" xfId="3" applyFont="1" applyAlignment="1" applyProtection="1">
      <alignment horizontal="left" vertical="top" wrapText="1"/>
    </xf>
    <xf numFmtId="0" fontId="4" fillId="0" borderId="0" xfId="3" applyFont="1" applyAlignment="1" applyProtection="1">
      <alignment horizontal="left" vertical="top" wrapText="1"/>
    </xf>
    <xf numFmtId="0" fontId="2" fillId="0" borderId="0" xfId="0" applyFont="1" applyProtection="1"/>
    <xf numFmtId="0" fontId="20" fillId="0" borderId="0" xfId="0" applyFont="1" applyProtection="1"/>
    <xf numFmtId="0" fontId="21" fillId="0" borderId="0" xfId="3" applyFont="1" applyBorder="1" applyAlignment="1" applyProtection="1">
      <alignment vertical="center"/>
    </xf>
    <xf numFmtId="0" fontId="7" fillId="0" borderId="56" xfId="3" applyFont="1" applyBorder="1" applyAlignment="1" applyProtection="1">
      <alignment vertical="center"/>
    </xf>
    <xf numFmtId="0" fontId="7" fillId="0" borderId="57" xfId="3" applyFont="1" applyBorder="1" applyAlignment="1" applyProtection="1">
      <alignment vertical="center"/>
    </xf>
    <xf numFmtId="0" fontId="7" fillId="0" borderId="58" xfId="3" applyFont="1" applyBorder="1" applyAlignment="1" applyProtection="1">
      <alignment vertical="center" wrapText="1"/>
    </xf>
    <xf numFmtId="0" fontId="10" fillId="2" borderId="59" xfId="0" applyFont="1" applyFill="1" applyBorder="1" applyProtection="1"/>
    <xf numFmtId="0" fontId="10" fillId="0" borderId="60" xfId="0" applyFont="1" applyBorder="1" applyProtection="1"/>
    <xf numFmtId="0" fontId="18" fillId="0" borderId="61" xfId="0" applyFont="1" applyBorder="1" applyProtection="1"/>
    <xf numFmtId="0" fontId="10" fillId="0" borderId="62" xfId="0" applyFont="1" applyBorder="1" applyProtection="1"/>
    <xf numFmtId="0" fontId="10" fillId="0" borderId="63" xfId="0" applyFont="1" applyBorder="1" applyProtection="1"/>
    <xf numFmtId="0" fontId="10" fillId="0" borderId="64" xfId="0" applyFont="1" applyBorder="1" applyProtection="1"/>
    <xf numFmtId="49" fontId="21" fillId="0" borderId="65" xfId="3" applyNumberFormat="1" applyFont="1" applyBorder="1" applyAlignment="1" applyProtection="1">
      <alignment vertical="center"/>
    </xf>
    <xf numFmtId="0" fontId="21" fillId="0" borderId="65" xfId="3" applyFont="1" applyBorder="1" applyAlignment="1" applyProtection="1">
      <alignment vertical="center"/>
    </xf>
    <xf numFmtId="4" fontId="6" fillId="0" borderId="65" xfId="3" applyNumberFormat="1" applyFont="1" applyBorder="1" applyAlignment="1" applyProtection="1">
      <alignment horizontal="right" vertical="center" indent="4"/>
    </xf>
    <xf numFmtId="3" fontId="7" fillId="0" borderId="65" xfId="3" applyNumberFormat="1" applyFont="1" applyFill="1" applyBorder="1" applyAlignment="1" applyProtection="1">
      <alignment vertical="center"/>
    </xf>
    <xf numFmtId="3" fontId="6" fillId="0" borderId="65" xfId="3" applyNumberFormat="1" applyFont="1" applyFill="1" applyBorder="1" applyAlignment="1" applyProtection="1">
      <alignment horizontal="right" vertical="center" indent="3"/>
    </xf>
    <xf numFmtId="4" fontId="6" fillId="0" borderId="65" xfId="3" applyNumberFormat="1" applyFont="1" applyFill="1" applyBorder="1" applyAlignment="1" applyProtection="1">
      <alignment horizontal="right" vertical="center" indent="2"/>
    </xf>
    <xf numFmtId="0" fontId="10" fillId="0" borderId="65" xfId="0" applyFont="1" applyBorder="1" applyAlignment="1" applyProtection="1">
      <alignment vertical="center"/>
    </xf>
    <xf numFmtId="0" fontId="4" fillId="0" borderId="20" xfId="3" applyFont="1" applyBorder="1" applyAlignment="1" applyProtection="1">
      <alignment horizontal="left" vertical="center"/>
    </xf>
    <xf numFmtId="0" fontId="7" fillId="0" borderId="0" xfId="3" applyFont="1" applyAlignment="1" applyProtection="1">
      <alignment horizontal="left" vertical="top" wrapText="1"/>
    </xf>
    <xf numFmtId="4" fontId="6" fillId="0" borderId="10" xfId="3" applyNumberFormat="1" applyFont="1" applyFill="1" applyBorder="1" applyAlignment="1" applyProtection="1">
      <alignment horizontal="center" vertical="center" wrapText="1"/>
    </xf>
    <xf numFmtId="4" fontId="6" fillId="0" borderId="12" xfId="3" applyNumberFormat="1" applyFont="1" applyFill="1" applyBorder="1" applyAlignment="1" applyProtection="1">
      <alignment horizontal="center" vertical="center" wrapText="1"/>
    </xf>
    <xf numFmtId="0" fontId="7" fillId="0" borderId="8" xfId="3" applyFont="1" applyFill="1" applyBorder="1" applyAlignment="1" applyProtection="1">
      <alignment horizontal="center" vertical="center" wrapText="1"/>
    </xf>
    <xf numFmtId="0" fontId="7" fillId="0" borderId="9" xfId="3" applyFont="1" applyFill="1" applyBorder="1" applyAlignment="1" applyProtection="1">
      <alignment horizontal="center" vertical="center" wrapText="1"/>
    </xf>
    <xf numFmtId="0" fontId="1" fillId="0" borderId="0" xfId="0" applyFont="1" applyProtection="1"/>
    <xf numFmtId="2" fontId="5" fillId="2" borderId="66" xfId="3" applyNumberFormat="1" applyFont="1" applyFill="1" applyBorder="1" applyAlignment="1" applyProtection="1">
      <alignment horizontal="center" vertical="center"/>
      <protection locked="0"/>
    </xf>
    <xf numFmtId="43" fontId="5" fillId="0" borderId="18" xfId="1" applyFont="1" applyFill="1" applyBorder="1" applyAlignment="1" applyProtection="1">
      <alignment vertical="center"/>
    </xf>
    <xf numFmtId="43" fontId="5" fillId="0" borderId="17" xfId="1" applyFont="1" applyFill="1" applyBorder="1" applyAlignment="1" applyProtection="1">
      <alignment horizontal="center" vertical="center"/>
    </xf>
    <xf numFmtId="43" fontId="5" fillId="0" borderId="21" xfId="1" applyFont="1" applyFill="1" applyBorder="1" applyAlignment="1" applyProtection="1">
      <alignment vertical="center"/>
    </xf>
    <xf numFmtId="164" fontId="5" fillId="0" borderId="23" xfId="4" applyNumberFormat="1" applyFont="1" applyFill="1" applyBorder="1" applyAlignment="1" applyProtection="1">
      <alignment horizontal="center" vertical="center"/>
    </xf>
    <xf numFmtId="9" fontId="5" fillId="0" borderId="30" xfId="2" applyFont="1" applyFill="1" applyBorder="1" applyAlignment="1" applyProtection="1">
      <alignment horizontal="center" vertical="center"/>
    </xf>
    <xf numFmtId="164" fontId="10" fillId="0" borderId="0" xfId="0" applyNumberFormat="1" applyFont="1"/>
    <xf numFmtId="0" fontId="1" fillId="0" borderId="10" xfId="0" applyFont="1" applyBorder="1" applyProtection="1"/>
    <xf numFmtId="0" fontId="1" fillId="0" borderId="43" xfId="0" applyFont="1" applyBorder="1" applyProtection="1"/>
    <xf numFmtId="0" fontId="4" fillId="0" borderId="0" xfId="3" applyFont="1" applyFill="1" applyBorder="1" applyAlignment="1" applyProtection="1">
      <alignment vertical="center"/>
    </xf>
    <xf numFmtId="0" fontId="7" fillId="0" borderId="0" xfId="3" applyFont="1" applyFill="1" applyBorder="1" applyAlignment="1" applyProtection="1">
      <alignment vertical="center"/>
    </xf>
    <xf numFmtId="43" fontId="5" fillId="0" borderId="21" xfId="4" applyNumberFormat="1" applyFont="1" applyFill="1" applyBorder="1" applyAlignment="1" applyProtection="1">
      <alignment horizontal="center" vertical="center"/>
    </xf>
    <xf numFmtId="0" fontId="4" fillId="0" borderId="1" xfId="3" applyFont="1" applyBorder="1" applyAlignment="1" applyProtection="1">
      <alignment horizontal="center" vertical="center" wrapText="1"/>
    </xf>
    <xf numFmtId="0" fontId="18" fillId="0" borderId="0" xfId="0" applyFont="1" applyBorder="1" applyProtection="1"/>
    <xf numFmtId="49" fontId="16" fillId="0" borderId="0" xfId="3" applyNumberFormat="1" applyFont="1" applyAlignment="1">
      <alignment vertical="center"/>
    </xf>
    <xf numFmtId="0" fontId="16" fillId="0" borderId="0" xfId="3" applyFont="1" applyAlignment="1">
      <alignment vertical="center"/>
    </xf>
    <xf numFmtId="0" fontId="6" fillId="0" borderId="0" xfId="3" applyFont="1" applyAlignment="1">
      <alignment vertical="center"/>
    </xf>
    <xf numFmtId="0" fontId="1" fillId="0" borderId="0" xfId="0" applyFont="1"/>
    <xf numFmtId="0" fontId="6" fillId="0" borderId="0" xfId="3" applyFont="1" applyFill="1" applyBorder="1" applyAlignment="1" applyProtection="1">
      <alignment horizontal="left" vertical="center"/>
    </xf>
    <xf numFmtId="0" fontId="0" fillId="0" borderId="0" xfId="0" applyAlignment="1">
      <alignment vertical="center"/>
    </xf>
    <xf numFmtId="0" fontId="7" fillId="0" borderId="0" xfId="3" applyFont="1" applyBorder="1" applyAlignment="1" applyProtection="1">
      <alignment horizontal="center" vertical="center" wrapText="1"/>
    </xf>
    <xf numFmtId="0" fontId="1" fillId="0" borderId="50" xfId="0" applyFont="1" applyBorder="1" applyProtection="1"/>
    <xf numFmtId="49" fontId="7" fillId="0" borderId="54" xfId="3" applyNumberFormat="1" applyFont="1" applyBorder="1" applyAlignment="1" applyProtection="1">
      <alignment horizontal="left" vertical="center" wrapText="1"/>
    </xf>
    <xf numFmtId="49" fontId="7" fillId="0" borderId="54" xfId="3" applyNumberFormat="1" applyFont="1" applyBorder="1" applyAlignment="1" applyProtection="1">
      <alignment horizontal="center" vertical="center" wrapText="1"/>
    </xf>
    <xf numFmtId="49" fontId="7" fillId="0" borderId="38" xfId="3" applyNumberFormat="1" applyFont="1" applyBorder="1" applyAlignment="1" applyProtection="1">
      <alignment horizontal="center" vertical="center" wrapText="1"/>
    </xf>
    <xf numFmtId="49" fontId="7" fillId="0" borderId="52" xfId="3" applyNumberFormat="1" applyFont="1" applyBorder="1" applyAlignment="1" applyProtection="1">
      <alignment horizontal="center" vertical="center" wrapText="1"/>
    </xf>
    <xf numFmtId="3" fontId="5" fillId="3" borderId="68" xfId="3" applyNumberFormat="1" applyFont="1" applyFill="1" applyBorder="1" applyAlignment="1" applyProtection="1">
      <alignment horizontal="center" vertical="center"/>
    </xf>
    <xf numFmtId="2" fontId="5" fillId="2" borderId="69" xfId="3" applyNumberFormat="1" applyFont="1" applyFill="1" applyBorder="1" applyAlignment="1" applyProtection="1">
      <alignment horizontal="center" vertical="center"/>
      <protection locked="0"/>
    </xf>
    <xf numFmtId="3" fontId="5" fillId="0" borderId="70" xfId="3" applyNumberFormat="1" applyFont="1" applyFill="1" applyBorder="1" applyAlignment="1" applyProtection="1">
      <alignment horizontal="center" vertical="center"/>
    </xf>
    <xf numFmtId="2" fontId="5" fillId="0" borderId="69" xfId="3" applyNumberFormat="1" applyFont="1" applyFill="1" applyBorder="1" applyAlignment="1" applyProtection="1">
      <alignment horizontal="center" vertical="center"/>
    </xf>
    <xf numFmtId="3" fontId="4" fillId="0" borderId="17" xfId="3" applyNumberFormat="1" applyFont="1" applyFill="1" applyBorder="1" applyAlignment="1" applyProtection="1">
      <alignment horizontal="left" vertical="center"/>
    </xf>
    <xf numFmtId="3" fontId="4" fillId="0" borderId="68" xfId="3" applyNumberFormat="1" applyFont="1" applyFill="1" applyBorder="1" applyAlignment="1" applyProtection="1">
      <alignment horizontal="center" vertical="center"/>
    </xf>
    <xf numFmtId="49" fontId="23" fillId="0" borderId="0" xfId="3" applyNumberFormat="1" applyFont="1" applyBorder="1" applyAlignment="1" applyProtection="1">
      <alignment vertical="center"/>
    </xf>
    <xf numFmtId="0" fontId="23" fillId="0" borderId="0" xfId="3" applyFont="1" applyBorder="1" applyAlignment="1" applyProtection="1">
      <alignment vertical="center"/>
    </xf>
    <xf numFmtId="0" fontId="4" fillId="3" borderId="55" xfId="3" applyFont="1" applyFill="1" applyBorder="1" applyAlignment="1" applyProtection="1">
      <alignment vertical="center" wrapText="1"/>
    </xf>
    <xf numFmtId="4" fontId="6" fillId="0" borderId="0" xfId="3" applyNumberFormat="1" applyFont="1" applyAlignment="1">
      <alignment horizontal="right" vertical="center" indent="4"/>
    </xf>
    <xf numFmtId="3" fontId="6" fillId="0" borderId="0" xfId="3" applyNumberFormat="1" applyFont="1" applyAlignment="1">
      <alignment horizontal="right" vertical="center" indent="3"/>
    </xf>
    <xf numFmtId="4" fontId="6" fillId="0" borderId="0" xfId="3" applyNumberFormat="1" applyFont="1" applyAlignment="1">
      <alignment horizontal="right" vertical="center" indent="2"/>
    </xf>
    <xf numFmtId="0" fontId="6" fillId="0" borderId="11" xfId="3" applyFont="1" applyBorder="1" applyAlignment="1">
      <alignment horizontal="left" vertical="center"/>
    </xf>
    <xf numFmtId="4" fontId="4" fillId="0" borderId="13" xfId="3" applyNumberFormat="1" applyBorder="1" applyAlignment="1">
      <alignment horizontal="center" vertical="center" wrapText="1"/>
    </xf>
    <xf numFmtId="4" fontId="6" fillId="0" borderId="13" xfId="3" applyNumberFormat="1" applyFont="1" applyBorder="1" applyAlignment="1">
      <alignment horizontal="center" vertical="center"/>
    </xf>
    <xf numFmtId="3" fontId="6" fillId="0" borderId="71" xfId="3" applyNumberFormat="1" applyFont="1" applyBorder="1" applyAlignment="1">
      <alignment horizontal="center" vertical="center"/>
    </xf>
    <xf numFmtId="4" fontId="6" fillId="0" borderId="71" xfId="3" applyNumberFormat="1" applyFont="1" applyBorder="1" applyAlignment="1">
      <alignment horizontal="center" vertical="center"/>
    </xf>
    <xf numFmtId="3" fontId="6" fillId="0" borderId="14" xfId="3" applyNumberFormat="1" applyFont="1" applyBorder="1" applyAlignment="1">
      <alignment horizontal="center" vertical="center"/>
    </xf>
    <xf numFmtId="4" fontId="6" fillId="0" borderId="11" xfId="3" applyNumberFormat="1" applyFont="1" applyBorder="1" applyAlignment="1">
      <alignment horizontal="center" vertical="center" wrapText="1"/>
    </xf>
    <xf numFmtId="0" fontId="6" fillId="0" borderId="13" xfId="3" applyFont="1" applyBorder="1" applyAlignment="1">
      <alignment horizontal="center" vertical="center" wrapText="1"/>
    </xf>
    <xf numFmtId="0" fontId="6" fillId="0" borderId="14" xfId="3" applyFont="1" applyBorder="1" applyAlignment="1">
      <alignment horizontal="center" vertical="center" wrapText="1"/>
    </xf>
    <xf numFmtId="0" fontId="6" fillId="0" borderId="19" xfId="3" applyFont="1" applyBorder="1" applyAlignment="1">
      <alignment horizontal="left" vertical="center"/>
    </xf>
    <xf numFmtId="4" fontId="6" fillId="0" borderId="30" xfId="3" applyNumberFormat="1" applyFont="1" applyBorder="1" applyAlignment="1">
      <alignment horizontal="center" vertical="center"/>
    </xf>
    <xf numFmtId="3" fontId="6" fillId="0" borderId="31" xfId="3" applyNumberFormat="1" applyFont="1" applyBorder="1" applyAlignment="1">
      <alignment horizontal="center" vertical="center"/>
    </xf>
    <xf numFmtId="4" fontId="6" fillId="0" borderId="31" xfId="3" applyNumberFormat="1" applyFont="1" applyBorder="1" applyAlignment="1">
      <alignment horizontal="center" vertical="center"/>
    </xf>
    <xf numFmtId="3" fontId="6" fillId="0" borderId="32" xfId="3" applyNumberFormat="1" applyFont="1" applyBorder="1" applyAlignment="1">
      <alignment horizontal="center" vertical="center"/>
    </xf>
    <xf numFmtId="0" fontId="4" fillId="0" borderId="25" xfId="3" applyBorder="1" applyAlignment="1">
      <alignment horizontal="center" vertical="center" wrapText="1"/>
    </xf>
    <xf numFmtId="0" fontId="4" fillId="0" borderId="15" xfId="3" applyBorder="1" applyAlignment="1">
      <alignment horizontal="center" vertical="center" wrapText="1"/>
    </xf>
    <xf numFmtId="0" fontId="4" fillId="0" borderId="34" xfId="3" applyBorder="1" applyAlignment="1">
      <alignment horizontal="center" vertical="center" wrapText="1"/>
    </xf>
    <xf numFmtId="0" fontId="4" fillId="0" borderId="15" xfId="3" applyBorder="1" applyAlignment="1">
      <alignment horizontal="center" vertical="center"/>
    </xf>
    <xf numFmtId="0" fontId="4" fillId="0" borderId="34" xfId="3" applyBorder="1" applyAlignment="1">
      <alignment horizontal="center" vertical="center"/>
    </xf>
    <xf numFmtId="4" fontId="6" fillId="0" borderId="18" xfId="3" applyNumberFormat="1" applyFont="1" applyBorder="1" applyAlignment="1">
      <alignment horizontal="left" vertical="center"/>
    </xf>
    <xf numFmtId="3" fontId="4" fillId="0" borderId="17" xfId="3" applyNumberFormat="1" applyBorder="1" applyAlignment="1">
      <alignment horizontal="center" vertical="center"/>
    </xf>
    <xf numFmtId="0" fontId="1" fillId="0" borderId="17" xfId="0" applyFont="1" applyBorder="1"/>
    <xf numFmtId="0" fontId="1" fillId="0" borderId="21" xfId="0" applyFont="1" applyBorder="1"/>
    <xf numFmtId="3" fontId="4" fillId="0" borderId="17" xfId="3" applyNumberFormat="1" applyBorder="1" applyAlignment="1">
      <alignment horizontal="center" vertical="center" wrapText="1"/>
    </xf>
    <xf numFmtId="3" fontId="1" fillId="0" borderId="0" xfId="0" applyNumberFormat="1" applyFont="1"/>
    <xf numFmtId="0" fontId="4" fillId="0" borderId="22" xfId="3" applyBorder="1" applyAlignment="1">
      <alignment horizontal="left" vertical="center" wrapText="1"/>
    </xf>
    <xf numFmtId="0" fontId="6" fillId="0" borderId="3" xfId="3" applyFont="1" applyBorder="1" applyAlignment="1">
      <alignment horizontal="left" vertical="center"/>
    </xf>
    <xf numFmtId="3" fontId="4" fillId="0" borderId="67" xfId="3" applyNumberFormat="1" applyBorder="1" applyAlignment="1">
      <alignment horizontal="center" vertical="center"/>
    </xf>
    <xf numFmtId="3" fontId="5" fillId="0" borderId="45" xfId="3" applyNumberFormat="1" applyFont="1" applyBorder="1" applyAlignment="1">
      <alignment horizontal="center" vertical="center"/>
    </xf>
    <xf numFmtId="3" fontId="5" fillId="0" borderId="31" xfId="3" applyNumberFormat="1" applyFont="1" applyBorder="1" applyAlignment="1">
      <alignment horizontal="center" vertical="center"/>
    </xf>
    <xf numFmtId="3" fontId="5" fillId="0" borderId="32" xfId="3" applyNumberFormat="1" applyFont="1" applyBorder="1" applyAlignment="1">
      <alignment horizontal="center" vertical="center"/>
    </xf>
    <xf numFmtId="3" fontId="16" fillId="0" borderId="19" xfId="3" applyNumberFormat="1" applyFont="1" applyBorder="1" applyAlignment="1">
      <alignment horizontal="center" vertical="center"/>
    </xf>
    <xf numFmtId="3" fontId="16" fillId="0" borderId="30" xfId="3" applyNumberFormat="1" applyFont="1" applyBorder="1" applyAlignment="1">
      <alignment horizontal="center" vertical="center"/>
    </xf>
    <xf numFmtId="3" fontId="16" fillId="0" borderId="32" xfId="3" applyNumberFormat="1" applyFont="1" applyBorder="1" applyAlignment="1">
      <alignment horizontal="center" vertical="center"/>
    </xf>
    <xf numFmtId="3" fontId="5" fillId="0" borderId="16" xfId="3" applyNumberFormat="1" applyFont="1" applyBorder="1" applyAlignment="1">
      <alignment vertical="center"/>
    </xf>
    <xf numFmtId="0" fontId="6" fillId="0" borderId="1" xfId="3" applyFont="1" applyBorder="1" applyAlignment="1">
      <alignment vertical="center"/>
    </xf>
    <xf numFmtId="3" fontId="4" fillId="0" borderId="24" xfId="3" applyNumberFormat="1" applyBorder="1" applyAlignment="1">
      <alignment horizontal="center" vertical="center"/>
    </xf>
    <xf numFmtId="3" fontId="5" fillId="0" borderId="2" xfId="3" applyNumberFormat="1" applyFont="1" applyBorder="1" applyAlignment="1">
      <alignment horizontal="center" vertical="center"/>
    </xf>
    <xf numFmtId="3" fontId="5" fillId="0" borderId="24" xfId="3" applyNumberFormat="1" applyFont="1" applyBorder="1" applyAlignment="1">
      <alignment horizontal="center" vertical="center"/>
    </xf>
    <xf numFmtId="3" fontId="16" fillId="0" borderId="18" xfId="3" applyNumberFormat="1" applyFont="1" applyBorder="1" applyAlignment="1">
      <alignment horizontal="center" vertical="center"/>
    </xf>
    <xf numFmtId="3" fontId="16" fillId="0" borderId="17" xfId="3" applyNumberFormat="1" applyFont="1" applyBorder="1" applyAlignment="1">
      <alignment horizontal="center" vertical="center"/>
    </xf>
    <xf numFmtId="164" fontId="16" fillId="0" borderId="21" xfId="1" applyNumberFormat="1" applyFont="1" applyFill="1" applyBorder="1" applyAlignment="1" applyProtection="1">
      <alignment horizontal="center" vertical="center"/>
    </xf>
    <xf numFmtId="4" fontId="6" fillId="0" borderId="0" xfId="3" applyNumberFormat="1" applyFont="1" applyAlignment="1">
      <alignment horizontal="left" vertical="center"/>
    </xf>
    <xf numFmtId="4" fontId="4" fillId="0" borderId="0" xfId="3" applyNumberFormat="1" applyAlignment="1">
      <alignment horizontal="right" vertical="center" indent="4"/>
    </xf>
    <xf numFmtId="3" fontId="4" fillId="0" borderId="0" xfId="3" applyNumberFormat="1" applyAlignment="1">
      <alignment horizontal="right" vertical="center" indent="3"/>
    </xf>
    <xf numFmtId="4" fontId="4" fillId="0" borderId="0" xfId="3" applyNumberFormat="1" applyAlignment="1">
      <alignment horizontal="right" vertical="center" indent="2"/>
    </xf>
    <xf numFmtId="0" fontId="7" fillId="0" borderId="1" xfId="3" applyFont="1" applyBorder="1" applyAlignment="1" applyProtection="1">
      <alignment horizontal="center" vertical="center"/>
    </xf>
    <xf numFmtId="0" fontId="7" fillId="0" borderId="1" xfId="3" applyFont="1" applyBorder="1" applyAlignment="1" applyProtection="1">
      <alignment horizontal="center" vertical="center" wrapText="1"/>
    </xf>
    <xf numFmtId="4" fontId="4" fillId="0" borderId="4" xfId="3" applyNumberFormat="1" applyFont="1" applyBorder="1" applyAlignment="1">
      <alignment horizontal="left" vertical="center"/>
    </xf>
    <xf numFmtId="3" fontId="4" fillId="0" borderId="4" xfId="3" applyNumberFormat="1" applyFont="1" applyBorder="1" applyAlignment="1">
      <alignment horizontal="center" vertical="center"/>
    </xf>
    <xf numFmtId="164" fontId="5" fillId="0" borderId="17" xfId="4" applyNumberFormat="1" applyFont="1" applyFill="1" applyBorder="1" applyAlignment="1" applyProtection="1">
      <alignment horizontal="center" vertical="center"/>
    </xf>
    <xf numFmtId="164" fontId="5" fillId="0" borderId="75" xfId="4" applyNumberFormat="1" applyFont="1" applyFill="1" applyBorder="1" applyAlignment="1" applyProtection="1">
      <alignment horizontal="center" vertical="center"/>
    </xf>
    <xf numFmtId="164" fontId="16" fillId="0" borderId="18" xfId="4" applyNumberFormat="1" applyFont="1" applyFill="1" applyBorder="1" applyAlignment="1" applyProtection="1">
      <alignment horizontal="center" vertical="center"/>
    </xf>
    <xf numFmtId="0" fontId="0" fillId="0" borderId="0" xfId="0" applyAlignment="1">
      <alignment vertical="center"/>
    </xf>
    <xf numFmtId="166" fontId="5" fillId="2" borderId="18" xfId="3" applyNumberFormat="1" applyFont="1" applyFill="1" applyBorder="1" applyAlignment="1" applyProtection="1">
      <alignment horizontal="center" vertical="center"/>
      <protection locked="0"/>
    </xf>
    <xf numFmtId="2" fontId="5" fillId="2" borderId="18" xfId="3" applyNumberFormat="1" applyFont="1" applyFill="1" applyBorder="1" applyAlignment="1" applyProtection="1">
      <alignment horizontal="center" vertical="center"/>
      <protection locked="0"/>
    </xf>
    <xf numFmtId="0" fontId="4" fillId="0" borderId="4" xfId="3" applyFont="1" applyFill="1" applyBorder="1" applyAlignment="1" applyProtection="1">
      <alignment vertical="center"/>
    </xf>
    <xf numFmtId="0" fontId="4" fillId="0" borderId="5" xfId="3" applyFont="1" applyFill="1" applyBorder="1" applyAlignment="1" applyProtection="1">
      <alignment vertical="center"/>
    </xf>
    <xf numFmtId="10" fontId="5" fillId="0" borderId="2" xfId="3" applyNumberFormat="1" applyFont="1" applyFill="1" applyBorder="1" applyAlignment="1" applyProtection="1">
      <alignment horizontal="center" vertical="center"/>
      <protection locked="0"/>
    </xf>
    <xf numFmtId="2" fontId="5" fillId="2" borderId="76" xfId="3" applyNumberFormat="1" applyFont="1" applyFill="1" applyBorder="1" applyAlignment="1" applyProtection="1">
      <alignment horizontal="center" vertical="center"/>
      <protection locked="0"/>
    </xf>
    <xf numFmtId="3" fontId="5" fillId="0" borderId="77" xfId="3" applyNumberFormat="1" applyFont="1" applyFill="1" applyBorder="1" applyAlignment="1">
      <alignment horizontal="center" vertical="center"/>
    </xf>
    <xf numFmtId="3" fontId="5" fillId="0" borderId="18" xfId="3" applyNumberFormat="1" applyFont="1" applyFill="1" applyBorder="1" applyAlignment="1">
      <alignment horizontal="center" vertical="center"/>
    </xf>
    <xf numFmtId="0" fontId="0" fillId="0" borderId="0" xfId="0" applyAlignment="1">
      <alignment vertical="center"/>
    </xf>
    <xf numFmtId="0" fontId="4" fillId="0" borderId="1" xfId="3" applyFont="1" applyBorder="1" applyAlignment="1" applyProtection="1">
      <alignment horizontal="left" vertical="center" wrapText="1"/>
    </xf>
    <xf numFmtId="0" fontId="4" fillId="0" borderId="2" xfId="3" applyFont="1" applyBorder="1" applyAlignment="1" applyProtection="1">
      <alignment horizontal="left" vertical="center"/>
    </xf>
    <xf numFmtId="0" fontId="4" fillId="0" borderId="24" xfId="3" applyFont="1" applyBorder="1" applyAlignment="1" applyProtection="1">
      <alignment horizontal="left" vertical="center"/>
    </xf>
    <xf numFmtId="0" fontId="4" fillId="0" borderId="1" xfId="3" applyFont="1" applyBorder="1" applyAlignment="1" applyProtection="1">
      <alignment horizontal="center" vertical="center" wrapText="1"/>
    </xf>
    <xf numFmtId="0" fontId="4" fillId="0" borderId="24" xfId="3" applyFont="1" applyBorder="1" applyAlignment="1" applyProtection="1">
      <alignment horizontal="center" vertical="center" wrapText="1"/>
    </xf>
    <xf numFmtId="164" fontId="5" fillId="0" borderId="1" xfId="1" applyNumberFormat="1" applyFont="1" applyFill="1" applyBorder="1" applyAlignment="1" applyProtection="1">
      <alignment horizontal="center" vertical="center"/>
    </xf>
    <xf numFmtId="0" fontId="0" fillId="0" borderId="24" xfId="0" applyBorder="1" applyAlignment="1">
      <alignment horizontal="center" vertical="center"/>
    </xf>
    <xf numFmtId="0" fontId="4" fillId="0" borderId="0" xfId="3" applyFont="1" applyAlignment="1" applyProtection="1">
      <alignment horizontal="left" vertical="top" wrapText="1"/>
    </xf>
    <xf numFmtId="0" fontId="7" fillId="0" borderId="0" xfId="3" applyFont="1" applyAlignment="1" applyProtection="1">
      <alignment horizontal="left" vertical="top" wrapText="1"/>
    </xf>
    <xf numFmtId="164" fontId="10" fillId="3" borderId="25" xfId="1" applyNumberFormat="1" applyFont="1" applyFill="1" applyBorder="1" applyAlignment="1" applyProtection="1">
      <alignment horizontal="center" vertical="center"/>
    </xf>
    <xf numFmtId="2" fontId="5" fillId="2" borderId="1" xfId="3" applyNumberFormat="1" applyFont="1" applyFill="1" applyBorder="1" applyAlignment="1" applyProtection="1">
      <alignment horizontal="center" vertical="center"/>
      <protection locked="0"/>
    </xf>
    <xf numFmtId="2" fontId="5" fillId="2" borderId="26" xfId="3" applyNumberFormat="1" applyFont="1" applyFill="1" applyBorder="1" applyAlignment="1" applyProtection="1">
      <alignment horizontal="center" vertical="center"/>
      <protection locked="0"/>
    </xf>
    <xf numFmtId="0" fontId="6" fillId="0" borderId="10" xfId="3" applyFont="1" applyFill="1" applyBorder="1" applyAlignment="1" applyProtection="1">
      <alignment horizontal="center" vertical="center" wrapText="1"/>
    </xf>
    <xf numFmtId="0" fontId="6" fillId="0" borderId="12" xfId="3" applyFont="1" applyFill="1" applyBorder="1" applyAlignment="1" applyProtection="1">
      <alignment horizontal="center" vertical="center"/>
    </xf>
    <xf numFmtId="0" fontId="7" fillId="0" borderId="8" xfId="3" applyFont="1" applyFill="1" applyBorder="1" applyAlignment="1" applyProtection="1">
      <alignment horizontal="center" vertical="center"/>
    </xf>
    <xf numFmtId="0" fontId="7" fillId="0" borderId="9" xfId="3" applyFont="1" applyFill="1" applyBorder="1" applyAlignment="1" applyProtection="1">
      <alignment horizontal="center" vertical="center"/>
    </xf>
    <xf numFmtId="0" fontId="7" fillId="0" borderId="37" xfId="3" applyFont="1" applyFill="1" applyBorder="1" applyAlignment="1" applyProtection="1">
      <alignment horizontal="center" vertical="center"/>
    </xf>
    <xf numFmtId="0" fontId="7" fillId="0" borderId="39" xfId="3" applyFont="1" applyFill="1" applyBorder="1" applyAlignment="1" applyProtection="1">
      <alignment horizontal="center" vertical="center"/>
    </xf>
    <xf numFmtId="0" fontId="5" fillId="3" borderId="1" xfId="3" applyFont="1" applyFill="1" applyBorder="1" applyAlignment="1" applyProtection="1">
      <alignment horizontal="center" vertical="center"/>
    </xf>
    <xf numFmtId="0" fontId="5" fillId="3" borderId="24" xfId="3" applyFont="1" applyFill="1" applyBorder="1" applyAlignment="1" applyProtection="1">
      <alignment horizontal="center" vertical="center"/>
    </xf>
    <xf numFmtId="164" fontId="10" fillId="3" borderId="11" xfId="1" applyNumberFormat="1" applyFont="1" applyFill="1" applyBorder="1" applyAlignment="1" applyProtection="1">
      <alignment horizontal="center" vertical="center"/>
    </xf>
    <xf numFmtId="164" fontId="10" fillId="3" borderId="41" xfId="1" applyNumberFormat="1" applyFont="1" applyFill="1" applyBorder="1" applyAlignment="1" applyProtection="1">
      <alignment horizontal="center" vertical="center"/>
    </xf>
    <xf numFmtId="0" fontId="6" fillId="0" borderId="12" xfId="3" applyFont="1" applyFill="1" applyBorder="1" applyAlignment="1" applyProtection="1">
      <alignment horizontal="center" vertical="center" wrapText="1"/>
    </xf>
    <xf numFmtId="0" fontId="6" fillId="0" borderId="36" xfId="3" applyFont="1" applyFill="1" applyBorder="1" applyAlignment="1" applyProtection="1">
      <alignment horizontal="center" vertical="center"/>
    </xf>
    <xf numFmtId="0" fontId="6" fillId="0" borderId="38" xfId="3" applyFont="1" applyFill="1" applyBorder="1" applyAlignment="1" applyProtection="1">
      <alignment horizontal="center" vertical="center" wrapText="1"/>
    </xf>
    <xf numFmtId="0" fontId="7" fillId="0" borderId="29" xfId="3" applyFont="1" applyBorder="1" applyAlignment="1" applyProtection="1">
      <alignment horizontal="center" vertical="center"/>
    </xf>
    <xf numFmtId="4" fontId="6" fillId="0" borderId="10" xfId="3" applyNumberFormat="1" applyFont="1" applyBorder="1" applyAlignment="1" applyProtection="1">
      <alignment horizontal="center" vertical="center" wrapText="1"/>
    </xf>
    <xf numFmtId="4" fontId="6" fillId="0" borderId="36" xfId="3" applyNumberFormat="1" applyFont="1" applyBorder="1" applyAlignment="1" applyProtection="1">
      <alignment horizontal="center" vertical="center"/>
    </xf>
    <xf numFmtId="0" fontId="6" fillId="0" borderId="54" xfId="3" applyFont="1" applyFill="1" applyBorder="1" applyAlignment="1" applyProtection="1">
      <alignment horizontal="center" vertical="center"/>
    </xf>
    <xf numFmtId="0" fontId="7" fillId="0" borderId="24" xfId="3" applyFont="1" applyBorder="1" applyAlignment="1" applyProtection="1">
      <alignment horizontal="center" vertical="center" wrapText="1"/>
    </xf>
    <xf numFmtId="164" fontId="5" fillId="0" borderId="24" xfId="1" applyNumberFormat="1" applyFont="1" applyFill="1" applyBorder="1" applyAlignment="1" applyProtection="1">
      <alignment horizontal="center" vertical="center"/>
    </xf>
    <xf numFmtId="164" fontId="0" fillId="0" borderId="24" xfId="0" applyNumberFormat="1" applyBorder="1" applyAlignment="1">
      <alignment horizontal="center" vertical="center"/>
    </xf>
    <xf numFmtId="164" fontId="16" fillId="0" borderId="3" xfId="1" applyNumberFormat="1" applyFont="1" applyFill="1" applyBorder="1" applyAlignment="1" applyProtection="1">
      <alignment horizontal="center" vertical="center"/>
    </xf>
    <xf numFmtId="0" fontId="0" fillId="0" borderId="46" xfId="0" applyBorder="1" applyAlignment="1">
      <alignment horizontal="center" vertical="center"/>
    </xf>
    <xf numFmtId="0" fontId="0" fillId="0" borderId="54" xfId="0" applyBorder="1" applyAlignment="1">
      <alignment horizontal="center" vertical="center"/>
    </xf>
    <xf numFmtId="164" fontId="5" fillId="0" borderId="22" xfId="1" applyNumberFormat="1" applyFont="1" applyFill="1" applyBorder="1" applyAlignment="1" applyProtection="1">
      <alignment horizontal="center" vertical="center"/>
    </xf>
    <xf numFmtId="0" fontId="0" fillId="0" borderId="35" xfId="0" applyBorder="1" applyAlignment="1">
      <alignment horizontal="center" vertical="center"/>
    </xf>
    <xf numFmtId="0" fontId="4" fillId="0" borderId="0" xfId="3" applyAlignment="1">
      <alignment horizontal="left" vertical="center" wrapText="1"/>
    </xf>
    <xf numFmtId="0" fontId="0" fillId="0" borderId="0" xfId="0" applyAlignment="1">
      <alignment vertical="center"/>
    </xf>
    <xf numFmtId="0" fontId="4" fillId="0" borderId="22" xfId="3" applyFont="1" applyBorder="1" applyAlignment="1" applyProtection="1">
      <alignment horizontal="center" vertical="center" wrapText="1"/>
    </xf>
    <xf numFmtId="0" fontId="4" fillId="0" borderId="35" xfId="3" applyFont="1" applyBorder="1" applyAlignment="1" applyProtection="1">
      <alignment horizontal="center" vertical="center" wrapText="1"/>
    </xf>
    <xf numFmtId="0" fontId="6" fillId="0" borderId="10" xfId="3" applyFont="1" applyBorder="1" applyAlignment="1">
      <alignment horizontal="center" vertical="center" wrapText="1"/>
    </xf>
    <xf numFmtId="0" fontId="6" fillId="0" borderId="12" xfId="3" applyFont="1" applyBorder="1" applyAlignment="1">
      <alignment horizontal="center" vertical="center" wrapText="1"/>
    </xf>
    <xf numFmtId="0" fontId="4" fillId="0" borderId="0" xfId="3" applyAlignment="1">
      <alignment horizontal="left" vertical="top" wrapText="1"/>
    </xf>
    <xf numFmtId="4" fontId="5" fillId="0" borderId="22" xfId="3" applyNumberFormat="1" applyFont="1" applyBorder="1" applyAlignment="1" applyProtection="1">
      <alignment horizontal="right" vertical="center"/>
    </xf>
    <xf numFmtId="0" fontId="0" fillId="0" borderId="40" xfId="0" applyBorder="1" applyAlignment="1">
      <alignment horizontal="right" vertical="center"/>
    </xf>
    <xf numFmtId="0" fontId="0" fillId="0" borderId="35" xfId="0" applyBorder="1" applyAlignment="1">
      <alignment horizontal="right" vertical="center"/>
    </xf>
    <xf numFmtId="4" fontId="16" fillId="0" borderId="27" xfId="3" applyNumberFormat="1" applyFont="1" applyBorder="1" applyAlignment="1" applyProtection="1">
      <alignment horizontal="right" vertical="center"/>
    </xf>
    <xf numFmtId="0" fontId="0" fillId="0" borderId="7" xfId="0" applyBorder="1" applyAlignment="1">
      <alignment horizontal="right" vertical="center"/>
    </xf>
    <xf numFmtId="0" fontId="0" fillId="0" borderId="28" xfId="0" applyBorder="1" applyAlignment="1">
      <alignment horizontal="right" vertical="center"/>
    </xf>
    <xf numFmtId="164" fontId="5" fillId="0" borderId="3" xfId="4" applyNumberFormat="1" applyFont="1" applyFill="1" applyBorder="1" applyAlignment="1" applyProtection="1">
      <alignment horizontal="center" vertical="center"/>
    </xf>
    <xf numFmtId="3" fontId="16" fillId="0" borderId="1" xfId="3" applyNumberFormat="1" applyFont="1" applyBorder="1" applyAlignment="1" applyProtection="1">
      <alignment horizontal="right" vertical="center"/>
    </xf>
    <xf numFmtId="0" fontId="0" fillId="0" borderId="2" xfId="0" applyBorder="1" applyAlignment="1">
      <alignment horizontal="right" vertical="center"/>
    </xf>
    <xf numFmtId="0" fontId="0" fillId="0" borderId="24" xfId="0" applyBorder="1" applyAlignment="1">
      <alignment horizontal="right" vertical="center"/>
    </xf>
    <xf numFmtId="4" fontId="5" fillId="0" borderId="1" xfId="3" applyNumberFormat="1" applyFont="1" applyBorder="1" applyAlignment="1" applyProtection="1">
      <alignment horizontal="right" vertical="center"/>
    </xf>
    <xf numFmtId="4" fontId="5" fillId="0" borderId="2" xfId="3" applyNumberFormat="1" applyFont="1" applyBorder="1" applyAlignment="1" applyProtection="1">
      <alignment horizontal="right" vertical="center"/>
    </xf>
    <xf numFmtId="4" fontId="5" fillId="0" borderId="24" xfId="3" applyNumberFormat="1" applyFont="1" applyBorder="1" applyAlignment="1" applyProtection="1">
      <alignment horizontal="right" vertical="center"/>
    </xf>
    <xf numFmtId="164" fontId="5" fillId="0" borderId="50" xfId="4" applyNumberFormat="1" applyFont="1" applyFill="1" applyBorder="1" applyAlignment="1" applyProtection="1">
      <alignment horizontal="center" vertical="center"/>
    </xf>
    <xf numFmtId="164" fontId="5" fillId="0" borderId="51" xfId="4" applyNumberFormat="1" applyFont="1" applyFill="1" applyBorder="1" applyAlignment="1" applyProtection="1">
      <alignment horizontal="center" vertical="center"/>
    </xf>
    <xf numFmtId="164" fontId="5" fillId="3" borderId="22" xfId="1" applyNumberFormat="1" applyFont="1" applyFill="1" applyBorder="1" applyAlignment="1" applyProtection="1">
      <alignment horizontal="center" vertical="center"/>
    </xf>
    <xf numFmtId="164" fontId="5" fillId="3" borderId="68" xfId="1" applyNumberFormat="1" applyFont="1" applyFill="1" applyBorder="1" applyAlignment="1" applyProtection="1">
      <alignment horizontal="center" vertical="center"/>
    </xf>
    <xf numFmtId="164" fontId="5" fillId="3" borderId="73" xfId="1" applyNumberFormat="1" applyFont="1" applyFill="1" applyBorder="1" applyAlignment="1" applyProtection="1">
      <alignment horizontal="center" vertical="center"/>
    </xf>
    <xf numFmtId="164" fontId="5" fillId="3" borderId="74" xfId="1" applyNumberFormat="1" applyFont="1" applyFill="1" applyBorder="1" applyAlignment="1" applyProtection="1">
      <alignment horizontal="center" vertical="center"/>
    </xf>
    <xf numFmtId="2" fontId="5" fillId="3" borderId="73" xfId="3" applyNumberFormat="1" applyFont="1" applyFill="1" applyBorder="1" applyAlignment="1" applyProtection="1">
      <alignment horizontal="center" vertical="center"/>
    </xf>
    <xf numFmtId="2" fontId="5" fillId="3" borderId="74" xfId="3" applyNumberFormat="1" applyFont="1" applyFill="1" applyBorder="1" applyAlignment="1" applyProtection="1">
      <alignment horizontal="center" vertical="center"/>
    </xf>
    <xf numFmtId="164" fontId="5" fillId="3" borderId="23" xfId="1" applyNumberFormat="1" applyFont="1" applyFill="1" applyBorder="1" applyAlignment="1" applyProtection="1">
      <alignment horizontal="center" vertical="center"/>
    </xf>
    <xf numFmtId="164" fontId="5" fillId="3" borderId="72" xfId="1" applyNumberFormat="1" applyFont="1" applyFill="1" applyBorder="1" applyAlignment="1" applyProtection="1">
      <alignment horizontal="center" vertical="center"/>
    </xf>
    <xf numFmtId="164" fontId="5" fillId="3" borderId="33" xfId="1" applyNumberFormat="1" applyFont="1" applyFill="1" applyBorder="1" applyAlignment="1" applyProtection="1">
      <alignment horizontal="center" vertical="center"/>
    </xf>
    <xf numFmtId="9" fontId="5" fillId="2" borderId="23" xfId="2" applyFont="1" applyFill="1" applyBorder="1" applyAlignment="1" applyProtection="1">
      <alignment horizontal="center" vertical="center"/>
      <protection locked="0"/>
    </xf>
    <xf numFmtId="0" fontId="6" fillId="0" borderId="50" xfId="3" applyFont="1" applyBorder="1" applyAlignment="1" applyProtection="1">
      <alignment vertical="center"/>
    </xf>
    <xf numFmtId="0" fontId="6" fillId="0" borderId="54" xfId="3" applyFont="1" applyBorder="1" applyAlignment="1" applyProtection="1">
      <alignment vertical="center"/>
    </xf>
    <xf numFmtId="4" fontId="16" fillId="0" borderId="54" xfId="3" applyNumberFormat="1" applyFont="1" applyBorder="1" applyAlignment="1" applyProtection="1">
      <alignment horizontal="right" vertical="center" indent="4"/>
    </xf>
    <xf numFmtId="3" fontId="16" fillId="0" borderId="54" xfId="3" applyNumberFormat="1" applyFont="1" applyFill="1" applyBorder="1" applyAlignment="1" applyProtection="1">
      <alignment horizontal="right" vertical="center" indent="3"/>
    </xf>
    <xf numFmtId="4" fontId="16" fillId="0" borderId="54" xfId="3" applyNumberFormat="1" applyFont="1" applyFill="1" applyBorder="1" applyAlignment="1" applyProtection="1">
      <alignment horizontal="right" vertical="center" indent="2"/>
    </xf>
    <xf numFmtId="3" fontId="16" fillId="0" borderId="54" xfId="3" applyNumberFormat="1" applyFont="1" applyFill="1" applyBorder="1" applyAlignment="1" applyProtection="1">
      <alignment horizontal="center" vertical="center"/>
    </xf>
    <xf numFmtId="3" fontId="16" fillId="0" borderId="51" xfId="3" applyNumberFormat="1" applyFont="1" applyFill="1" applyBorder="1" applyAlignment="1" applyProtection="1">
      <alignment horizontal="center" vertical="center"/>
    </xf>
    <xf numFmtId="0" fontId="4" fillId="0" borderId="22" xfId="3" applyFont="1" applyBorder="1" applyAlignment="1" applyProtection="1">
      <alignment horizontal="left" vertical="center" wrapText="1"/>
    </xf>
    <xf numFmtId="0" fontId="9" fillId="0" borderId="22" xfId="3" applyFont="1" applyBorder="1" applyAlignment="1" applyProtection="1">
      <alignment horizontal="center" vertical="center" wrapText="1"/>
    </xf>
    <xf numFmtId="0" fontId="5" fillId="3" borderId="22" xfId="3" applyFont="1" applyFill="1" applyBorder="1" applyAlignment="1" applyProtection="1">
      <alignment horizontal="center" vertical="center"/>
    </xf>
    <xf numFmtId="0" fontId="5" fillId="3" borderId="35" xfId="3" applyFont="1" applyFill="1" applyBorder="1" applyAlignment="1" applyProtection="1">
      <alignment horizontal="center" vertical="center"/>
    </xf>
    <xf numFmtId="2" fontId="5" fillId="2" borderId="22" xfId="3" applyNumberFormat="1" applyFont="1" applyFill="1" applyBorder="1" applyAlignment="1" applyProtection="1">
      <alignment horizontal="center" vertical="center"/>
      <protection locked="0"/>
    </xf>
    <xf numFmtId="2" fontId="5" fillId="2" borderId="35" xfId="3" applyNumberFormat="1" applyFont="1" applyFill="1" applyBorder="1" applyAlignment="1" applyProtection="1">
      <alignment horizontal="center" vertical="center"/>
      <protection locked="0"/>
    </xf>
    <xf numFmtId="164" fontId="18" fillId="0" borderId="20" xfId="4" applyNumberFormat="1" applyFont="1" applyFill="1" applyBorder="1" applyAlignment="1" applyProtection="1">
      <alignment horizontal="center" vertical="center"/>
    </xf>
    <xf numFmtId="2" fontId="5" fillId="2" borderId="23" xfId="3" applyNumberFormat="1" applyFont="1" applyFill="1" applyBorder="1" applyAlignment="1" applyProtection="1">
      <alignment horizontal="center" vertical="center"/>
      <protection locked="0"/>
    </xf>
    <xf numFmtId="164" fontId="18" fillId="0" borderId="33" xfId="4" applyNumberFormat="1" applyFont="1" applyFill="1" applyBorder="1" applyAlignment="1" applyProtection="1">
      <alignment horizontal="center" vertical="center"/>
    </xf>
    <xf numFmtId="0" fontId="7" fillId="0" borderId="78" xfId="3" applyFont="1" applyBorder="1" applyAlignment="1" applyProtection="1">
      <alignment horizontal="center" vertical="center"/>
    </xf>
  </cellXfs>
  <cellStyles count="5">
    <cellStyle name="Dezimal 2" xfId="4" xr:uid="{00000000-0005-0000-0000-000000000000}"/>
    <cellStyle name="Komma" xfId="1" builtinId="3"/>
    <cellStyle name="Prozent" xfId="2" builtinId="5"/>
    <cellStyle name="Standard" xfId="0" builtinId="0"/>
    <cellStyle name="Standard 2"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81"/>
  <sheetViews>
    <sheetView tabSelected="1" zoomScale="80" zoomScaleNormal="80" zoomScalePageLayoutView="55" workbookViewId="0">
      <selection activeCell="O17" sqref="O17:O21"/>
    </sheetView>
  </sheetViews>
  <sheetFormatPr baseColWidth="10" defaultRowHeight="15" x14ac:dyDescent="0.25"/>
  <cols>
    <col min="1" max="1" width="6.28515625" style="84" customWidth="1"/>
    <col min="2" max="2" width="32.7109375" style="84" customWidth="1"/>
    <col min="3" max="3" width="20.5703125" style="84" customWidth="1"/>
    <col min="4" max="4" width="12.85546875" style="84" customWidth="1"/>
    <col min="5" max="5" width="12.7109375" style="84" customWidth="1"/>
    <col min="6" max="6" width="11.42578125" style="84" customWidth="1"/>
    <col min="7" max="7" width="13.7109375" style="84" bestFit="1" customWidth="1"/>
    <col min="8" max="10" width="11.42578125" style="84" customWidth="1"/>
    <col min="11" max="11" width="12.140625" style="84" bestFit="1" customWidth="1"/>
    <col min="12" max="16" width="15.85546875" style="84" customWidth="1"/>
    <col min="17" max="17" width="12.7109375" style="84" customWidth="1"/>
    <col min="18" max="18" width="13.85546875" style="84" bestFit="1" customWidth="1"/>
    <col min="19" max="19" width="10.7109375" style="34" bestFit="1" customWidth="1"/>
    <col min="20" max="21" width="11.42578125" style="34"/>
  </cols>
  <sheetData>
    <row r="1" spans="1:23" ht="23.25" x14ac:dyDescent="0.35">
      <c r="A1" s="124" t="s">
        <v>123</v>
      </c>
    </row>
    <row r="2" spans="1:23" x14ac:dyDescent="0.25">
      <c r="A2" s="148"/>
    </row>
    <row r="3" spans="1:23" ht="15.75" thickBot="1" x14ac:dyDescent="0.3">
      <c r="A3" s="123"/>
    </row>
    <row r="4" spans="1:23" ht="23.25" customHeight="1" thickTop="1" x14ac:dyDescent="0.25">
      <c r="A4" s="125" t="s">
        <v>71</v>
      </c>
      <c r="B4" s="47"/>
      <c r="D4" s="148" t="s">
        <v>80</v>
      </c>
      <c r="M4" s="183" t="s">
        <v>96</v>
      </c>
      <c r="N4" s="126" t="s">
        <v>34</v>
      </c>
      <c r="O4" s="127"/>
      <c r="P4" s="128"/>
      <c r="R4" s="85"/>
      <c r="S4" s="59"/>
      <c r="T4" s="59"/>
      <c r="U4" s="59"/>
      <c r="V4" s="59"/>
      <c r="W4" s="35"/>
    </row>
    <row r="5" spans="1:23" x14ac:dyDescent="0.25">
      <c r="A5" s="84" t="s">
        <v>67</v>
      </c>
      <c r="D5" s="84" t="s">
        <v>65</v>
      </c>
      <c r="M5" s="129" t="s">
        <v>33</v>
      </c>
      <c r="N5" s="86" t="s">
        <v>35</v>
      </c>
      <c r="O5" s="87"/>
      <c r="P5" s="130"/>
      <c r="U5"/>
    </row>
    <row r="6" spans="1:23" ht="15.75" thickBot="1" x14ac:dyDescent="0.3">
      <c r="M6" s="131" t="s">
        <v>36</v>
      </c>
      <c r="N6" s="132" t="s">
        <v>37</v>
      </c>
      <c r="O6" s="133"/>
      <c r="P6" s="134"/>
      <c r="V6" s="34"/>
    </row>
    <row r="7" spans="1:23" ht="15.75" thickTop="1" x14ac:dyDescent="0.25">
      <c r="A7" s="163"/>
      <c r="B7" s="164"/>
      <c r="C7" s="165"/>
      <c r="D7" s="165"/>
      <c r="E7" s="166"/>
      <c r="F7" s="166"/>
      <c r="G7" s="166"/>
      <c r="H7" s="166"/>
      <c r="I7" s="166"/>
      <c r="M7" s="162"/>
      <c r="N7" s="92"/>
      <c r="O7" s="92"/>
      <c r="P7" s="92"/>
      <c r="V7" s="34"/>
    </row>
    <row r="8" spans="1:23" x14ac:dyDescent="0.25">
      <c r="B8" s="148"/>
      <c r="M8" s="162"/>
      <c r="N8" s="92"/>
      <c r="O8" s="92"/>
      <c r="P8" s="92"/>
      <c r="V8" s="34"/>
    </row>
    <row r="9" spans="1:23" ht="18" customHeight="1" x14ac:dyDescent="0.25">
      <c r="A9" s="181" t="s">
        <v>77</v>
      </c>
      <c r="B9" s="182" t="s">
        <v>52</v>
      </c>
      <c r="C9" s="4"/>
      <c r="D9" s="4" t="s">
        <v>113</v>
      </c>
      <c r="O9" s="88"/>
    </row>
    <row r="10" spans="1:23" ht="15.75" customHeight="1" x14ac:dyDescent="0.25">
      <c r="A10" s="4"/>
      <c r="B10" s="4"/>
      <c r="C10" s="4"/>
      <c r="D10" s="89"/>
      <c r="O10" s="88"/>
    </row>
    <row r="11" spans="1:23" ht="18" customHeight="1" x14ac:dyDescent="0.25">
      <c r="A11" s="89" t="s">
        <v>18</v>
      </c>
      <c r="B11" s="89"/>
      <c r="C11" s="4"/>
      <c r="D11" s="156" t="s">
        <v>68</v>
      </c>
      <c r="E11" s="37"/>
      <c r="F11" s="37"/>
      <c r="G11" s="37"/>
      <c r="H11" s="37"/>
      <c r="I11" s="173" t="s">
        <v>16</v>
      </c>
      <c r="J11" s="270">
        <v>28260000</v>
      </c>
      <c r="K11" s="270"/>
      <c r="M11" s="16" t="s">
        <v>0</v>
      </c>
      <c r="N11" s="241"/>
      <c r="O11" s="90"/>
      <c r="P11" s="73">
        <f>N11+N12/POWER(J11,1/3)</f>
        <v>0</v>
      </c>
    </row>
    <row r="12" spans="1:23" ht="18" customHeight="1" x14ac:dyDescent="0.25">
      <c r="A12" s="158"/>
      <c r="B12" s="159"/>
      <c r="C12" s="4"/>
      <c r="D12" s="157" t="s">
        <v>69</v>
      </c>
      <c r="E12" s="38"/>
      <c r="F12" s="38"/>
      <c r="G12" s="38"/>
      <c r="H12" s="38"/>
      <c r="I12" s="174" t="s">
        <v>17</v>
      </c>
      <c r="J12" s="271">
        <v>28260000</v>
      </c>
      <c r="K12" s="271"/>
      <c r="M12" s="16" t="s">
        <v>1</v>
      </c>
      <c r="N12" s="242"/>
      <c r="O12" s="90"/>
      <c r="P12" s="91"/>
    </row>
    <row r="13" spans="1:23" ht="18" customHeight="1" x14ac:dyDescent="0.25">
      <c r="A13" s="158"/>
      <c r="B13" s="159"/>
      <c r="C13" s="4"/>
      <c r="D13" s="170" t="s">
        <v>87</v>
      </c>
      <c r="E13" s="171"/>
      <c r="F13" s="171"/>
      <c r="G13" s="171"/>
      <c r="H13" s="171"/>
      <c r="I13" s="172"/>
      <c r="J13" s="259">
        <v>6500000</v>
      </c>
      <c r="K13" s="259">
        <v>16235000</v>
      </c>
      <c r="M13" s="169"/>
      <c r="N13" s="169"/>
      <c r="O13" s="90"/>
      <c r="P13" s="91"/>
    </row>
    <row r="14" spans="1:23" ht="21.75" customHeight="1" x14ac:dyDescent="0.25">
      <c r="A14" s="4"/>
      <c r="B14" s="4"/>
      <c r="C14" s="4"/>
      <c r="D14" s="5"/>
      <c r="E14" s="5"/>
      <c r="F14" s="6"/>
      <c r="G14" s="6"/>
      <c r="H14" s="7"/>
      <c r="I14" s="7"/>
      <c r="J14" s="91"/>
      <c r="K14" s="91"/>
      <c r="L14" s="91"/>
      <c r="M14" s="91"/>
      <c r="N14" s="91"/>
      <c r="O14" s="90"/>
      <c r="P14" s="91"/>
    </row>
    <row r="15" spans="1:23" ht="58.5" customHeight="1" x14ac:dyDescent="0.25">
      <c r="A15" s="10"/>
      <c r="B15" s="10" t="s">
        <v>2</v>
      </c>
      <c r="C15" s="100" t="s">
        <v>60</v>
      </c>
      <c r="D15" s="262" t="s">
        <v>114</v>
      </c>
      <c r="E15" s="272"/>
      <c r="F15" s="262" t="s">
        <v>41</v>
      </c>
      <c r="G15" s="273"/>
      <c r="H15" s="274" t="s">
        <v>62</v>
      </c>
      <c r="I15" s="273"/>
      <c r="J15" s="274" t="s">
        <v>63</v>
      </c>
      <c r="K15" s="263"/>
      <c r="L15" s="60" t="s">
        <v>12</v>
      </c>
      <c r="M15" s="32" t="s">
        <v>20</v>
      </c>
      <c r="N15" s="33" t="s">
        <v>19</v>
      </c>
      <c r="O15" s="262" t="s">
        <v>64</v>
      </c>
      <c r="P15" s="263"/>
    </row>
    <row r="16" spans="1:23" ht="18" customHeight="1" x14ac:dyDescent="0.25">
      <c r="A16" s="9"/>
      <c r="B16" s="9"/>
      <c r="C16" s="61"/>
      <c r="D16" s="264" t="s">
        <v>5</v>
      </c>
      <c r="E16" s="265"/>
      <c r="F16" s="264" t="s">
        <v>6</v>
      </c>
      <c r="G16" s="266"/>
      <c r="H16" s="267" t="s">
        <v>6</v>
      </c>
      <c r="I16" s="266"/>
      <c r="J16" s="267" t="s">
        <v>6</v>
      </c>
      <c r="K16" s="265"/>
      <c r="L16" s="14" t="s">
        <v>8</v>
      </c>
      <c r="M16" s="24" t="s">
        <v>9</v>
      </c>
      <c r="N16" s="25" t="s">
        <v>7</v>
      </c>
      <c r="O16" s="26" t="s">
        <v>5</v>
      </c>
      <c r="P16" s="27" t="s">
        <v>7</v>
      </c>
    </row>
    <row r="17" spans="1:21" ht="30" customHeight="1" x14ac:dyDescent="0.25">
      <c r="A17" s="233">
        <v>32</v>
      </c>
      <c r="B17" s="8" t="s">
        <v>43</v>
      </c>
      <c r="C17" s="161" t="s">
        <v>82</v>
      </c>
      <c r="D17" s="268">
        <v>22</v>
      </c>
      <c r="E17" s="269"/>
      <c r="F17" s="260"/>
      <c r="G17" s="261"/>
      <c r="H17" s="260"/>
      <c r="I17" s="261"/>
      <c r="J17" s="260"/>
      <c r="K17" s="261"/>
      <c r="L17" s="62">
        <f>J$12*P$11*D17*F17*H17*J17/10000</f>
        <v>0</v>
      </c>
      <c r="M17" s="97"/>
      <c r="N17" s="160">
        <f>ROUND(M17*L17,0)</f>
        <v>0</v>
      </c>
      <c r="O17" s="98"/>
      <c r="P17" s="64">
        <f>N17*O17</f>
        <v>0</v>
      </c>
      <c r="R17" s="155">
        <f t="shared" ref="R17:R21" si="0">J$12*P$11/100*F17*D17/100*H17*J17</f>
        <v>0</v>
      </c>
    </row>
    <row r="18" spans="1:21" ht="30" customHeight="1" x14ac:dyDescent="0.25">
      <c r="A18" s="233">
        <v>33</v>
      </c>
      <c r="B18" s="18" t="s">
        <v>44</v>
      </c>
      <c r="C18" s="161" t="s">
        <v>82</v>
      </c>
      <c r="D18" s="268">
        <v>2</v>
      </c>
      <c r="E18" s="269"/>
      <c r="F18" s="260"/>
      <c r="G18" s="261"/>
      <c r="H18" s="260"/>
      <c r="I18" s="261"/>
      <c r="J18" s="260"/>
      <c r="K18" s="261"/>
      <c r="L18" s="62">
        <f>J$12*P$11*D18*F18*H18*J18/10000</f>
        <v>0</v>
      </c>
      <c r="M18" s="97"/>
      <c r="N18" s="63">
        <f t="shared" ref="N18:N21" si="1">M18*L18</f>
        <v>0</v>
      </c>
      <c r="O18" s="98"/>
      <c r="P18" s="64">
        <f t="shared" ref="P18:P21" si="2">N18*O18</f>
        <v>0</v>
      </c>
      <c r="R18" s="155">
        <f t="shared" si="0"/>
        <v>0</v>
      </c>
    </row>
    <row r="19" spans="1:21" ht="30" customHeight="1" x14ac:dyDescent="0.25">
      <c r="A19" s="234">
        <v>41</v>
      </c>
      <c r="B19" s="18" t="s">
        <v>46</v>
      </c>
      <c r="C19" s="12" t="s">
        <v>3</v>
      </c>
      <c r="D19" s="268">
        <v>10</v>
      </c>
      <c r="E19" s="269"/>
      <c r="F19" s="260"/>
      <c r="G19" s="261"/>
      <c r="H19" s="260"/>
      <c r="I19" s="261"/>
      <c r="J19" s="260"/>
      <c r="K19" s="261"/>
      <c r="L19" s="65">
        <f>J$12*P$11*D19*F19*H19*J19/10000</f>
        <v>0</v>
      </c>
      <c r="M19" s="97"/>
      <c r="N19" s="66">
        <f t="shared" si="1"/>
        <v>0</v>
      </c>
      <c r="O19" s="98"/>
      <c r="P19" s="67">
        <f t="shared" si="2"/>
        <v>0</v>
      </c>
      <c r="R19" s="155">
        <f t="shared" si="0"/>
        <v>0</v>
      </c>
    </row>
    <row r="20" spans="1:21" ht="30" customHeight="1" x14ac:dyDescent="0.25">
      <c r="A20" s="275">
        <v>51</v>
      </c>
      <c r="B20" s="8" t="s">
        <v>45</v>
      </c>
      <c r="C20" s="12" t="s">
        <v>3</v>
      </c>
      <c r="D20" s="268">
        <v>12</v>
      </c>
      <c r="E20" s="269"/>
      <c r="F20" s="260"/>
      <c r="G20" s="261"/>
      <c r="H20" s="260"/>
      <c r="I20" s="261"/>
      <c r="J20" s="260"/>
      <c r="K20" s="261"/>
      <c r="L20" s="65">
        <f>J$12*P$11*D20*F20*H20*J20/10000</f>
        <v>0</v>
      </c>
      <c r="M20" s="97"/>
      <c r="N20" s="66">
        <f t="shared" si="1"/>
        <v>0</v>
      </c>
      <c r="O20" s="98"/>
      <c r="P20" s="67">
        <f t="shared" si="2"/>
        <v>0</v>
      </c>
      <c r="R20" s="155">
        <f t="shared" si="0"/>
        <v>0</v>
      </c>
    </row>
    <row r="21" spans="1:21" ht="30" customHeight="1" thickBot="1" x14ac:dyDescent="0.3">
      <c r="A21" s="335"/>
      <c r="B21" s="326" t="s">
        <v>86</v>
      </c>
      <c r="C21" s="327" t="s">
        <v>3</v>
      </c>
      <c r="D21" s="328">
        <v>30</v>
      </c>
      <c r="E21" s="329"/>
      <c r="F21" s="330"/>
      <c r="G21" s="331"/>
      <c r="H21" s="330"/>
      <c r="I21" s="331"/>
      <c r="J21" s="330"/>
      <c r="K21" s="331"/>
      <c r="L21" s="332">
        <f>J$13*P$11*D21*F21*H21*J21/10000</f>
        <v>0</v>
      </c>
      <c r="M21" s="333"/>
      <c r="N21" s="334">
        <f t="shared" si="1"/>
        <v>0</v>
      </c>
      <c r="O21" s="318"/>
      <c r="P21" s="67">
        <f t="shared" si="2"/>
        <v>0</v>
      </c>
      <c r="R21" s="155">
        <f t="shared" si="0"/>
        <v>0</v>
      </c>
    </row>
    <row r="22" spans="1:21" ht="18" customHeight="1" x14ac:dyDescent="0.25">
      <c r="A22" s="319"/>
      <c r="B22" s="319" t="s">
        <v>13</v>
      </c>
      <c r="C22" s="320"/>
      <c r="D22" s="321"/>
      <c r="E22" s="321"/>
      <c r="F22" s="322"/>
      <c r="G22" s="322"/>
      <c r="H22" s="323"/>
      <c r="I22" s="323"/>
      <c r="J22" s="324"/>
      <c r="K22" s="325"/>
      <c r="L22" s="68">
        <f>SUM(L17:L21)</f>
        <v>0</v>
      </c>
      <c r="M22" s="69"/>
      <c r="N22" s="70">
        <f>SUM(N17:N21)</f>
        <v>0</v>
      </c>
      <c r="O22" s="71"/>
      <c r="P22" s="72">
        <f>SUM(P17:P21)</f>
        <v>0</v>
      </c>
      <c r="R22" s="155">
        <f>SUM(R17:R21)</f>
        <v>0</v>
      </c>
    </row>
    <row r="23" spans="1:21" x14ac:dyDescent="0.25">
      <c r="A23" s="4"/>
      <c r="B23" s="4"/>
      <c r="C23" s="4"/>
      <c r="D23" s="5"/>
      <c r="E23" s="5"/>
      <c r="F23" s="6"/>
      <c r="G23" s="6"/>
      <c r="H23" s="7"/>
      <c r="I23" s="7"/>
      <c r="J23" s="6"/>
      <c r="K23" s="6"/>
      <c r="L23" s="17"/>
      <c r="M23" s="17"/>
      <c r="N23" s="17"/>
      <c r="O23" s="7"/>
      <c r="P23" s="20"/>
    </row>
    <row r="24" spans="1:21" s="101" customFormat="1" ht="27.75" customHeight="1" x14ac:dyDescent="0.25">
      <c r="A24" s="110" t="s">
        <v>47</v>
      </c>
      <c r="B24" s="257" t="s">
        <v>79</v>
      </c>
      <c r="C24" s="258"/>
      <c r="D24" s="258"/>
      <c r="E24" s="258"/>
      <c r="F24" s="258"/>
      <c r="G24" s="258"/>
      <c r="H24" s="258"/>
      <c r="I24" s="258"/>
      <c r="J24" s="258"/>
      <c r="K24" s="258"/>
      <c r="L24" s="258"/>
      <c r="M24" s="258"/>
      <c r="N24" s="258"/>
      <c r="O24" s="258"/>
      <c r="P24" s="258"/>
      <c r="Q24" s="103"/>
      <c r="R24" s="104"/>
      <c r="S24" s="105"/>
      <c r="T24" s="105"/>
      <c r="U24" s="105"/>
    </row>
    <row r="25" spans="1:21" s="101" customFormat="1" ht="12.75" customHeight="1" x14ac:dyDescent="0.25">
      <c r="A25" s="110" t="s">
        <v>48</v>
      </c>
      <c r="B25" s="257" t="s">
        <v>116</v>
      </c>
      <c r="C25" s="258"/>
      <c r="D25" s="258"/>
      <c r="E25" s="258"/>
      <c r="F25" s="258"/>
      <c r="G25" s="258"/>
      <c r="H25" s="258"/>
      <c r="I25" s="258"/>
      <c r="J25" s="258"/>
      <c r="K25" s="258"/>
      <c r="L25" s="258"/>
      <c r="M25" s="258"/>
      <c r="N25" s="258"/>
      <c r="O25" s="258"/>
      <c r="P25" s="258"/>
      <c r="Q25" s="103"/>
      <c r="R25" s="104"/>
      <c r="S25" s="105"/>
      <c r="T25" s="105"/>
      <c r="U25" s="105"/>
    </row>
    <row r="26" spans="1:21" s="101" customFormat="1" ht="12.75" customHeight="1" x14ac:dyDescent="0.25">
      <c r="A26" s="110" t="s">
        <v>49</v>
      </c>
      <c r="B26" s="257" t="s">
        <v>117</v>
      </c>
      <c r="C26" s="258"/>
      <c r="D26" s="258"/>
      <c r="E26" s="258"/>
      <c r="F26" s="258"/>
      <c r="G26" s="258"/>
      <c r="H26" s="258"/>
      <c r="I26" s="258"/>
      <c r="J26" s="258"/>
      <c r="K26" s="258"/>
      <c r="L26" s="258"/>
      <c r="M26" s="258"/>
      <c r="N26" s="258"/>
      <c r="O26" s="258"/>
      <c r="P26" s="258"/>
      <c r="Q26" s="103"/>
      <c r="R26" s="104"/>
      <c r="S26" s="105"/>
      <c r="T26" s="105"/>
      <c r="U26" s="105"/>
    </row>
    <row r="27" spans="1:21" s="106" customFormat="1" ht="25.5" customHeight="1" x14ac:dyDescent="0.25">
      <c r="A27" s="110" t="s">
        <v>50</v>
      </c>
      <c r="B27" s="257" t="s">
        <v>118</v>
      </c>
      <c r="C27" s="258"/>
      <c r="D27" s="258"/>
      <c r="E27" s="258"/>
      <c r="F27" s="258"/>
      <c r="G27" s="258"/>
      <c r="H27" s="258"/>
      <c r="I27" s="258"/>
      <c r="J27" s="258"/>
      <c r="K27" s="258"/>
      <c r="L27" s="258"/>
      <c r="M27" s="258"/>
      <c r="N27" s="258"/>
      <c r="O27" s="258"/>
      <c r="P27" s="258"/>
      <c r="Q27" s="107"/>
      <c r="R27" s="108"/>
      <c r="S27" s="109"/>
      <c r="T27" s="109"/>
      <c r="U27" s="109"/>
    </row>
    <row r="28" spans="1:21" s="101" customFormat="1" ht="18" customHeight="1" x14ac:dyDescent="0.25">
      <c r="A28" s="110" t="s">
        <v>51</v>
      </c>
      <c r="B28" s="257" t="s">
        <v>85</v>
      </c>
      <c r="C28" s="258"/>
      <c r="D28" s="258"/>
      <c r="E28" s="258"/>
      <c r="F28" s="258"/>
      <c r="G28" s="258"/>
      <c r="H28" s="258"/>
      <c r="I28" s="258"/>
      <c r="J28" s="258"/>
      <c r="K28" s="258"/>
      <c r="L28" s="258"/>
      <c r="M28" s="258"/>
      <c r="N28" s="258"/>
      <c r="O28" s="258"/>
      <c r="P28" s="258"/>
      <c r="Q28" s="103"/>
      <c r="R28" s="103"/>
      <c r="S28" s="105"/>
      <c r="T28" s="105"/>
      <c r="U28" s="105"/>
    </row>
    <row r="29" spans="1:21" s="101" customFormat="1" ht="23.25" customHeight="1" x14ac:dyDescent="0.25">
      <c r="A29" s="110" t="s">
        <v>83</v>
      </c>
      <c r="B29" s="257" t="s">
        <v>88</v>
      </c>
      <c r="C29" s="258"/>
      <c r="D29" s="258"/>
      <c r="E29" s="258"/>
      <c r="F29" s="258"/>
      <c r="G29" s="258"/>
      <c r="H29" s="258"/>
      <c r="I29" s="258"/>
      <c r="J29" s="258"/>
      <c r="K29" s="258"/>
      <c r="L29" s="258"/>
      <c r="M29" s="258"/>
      <c r="N29" s="258"/>
      <c r="O29" s="258"/>
      <c r="P29" s="258"/>
      <c r="Q29" s="103"/>
      <c r="R29" s="103"/>
      <c r="S29" s="105"/>
      <c r="T29" s="105"/>
      <c r="U29" s="105"/>
    </row>
    <row r="30" spans="1:21" ht="19.5" customHeight="1" x14ac:dyDescent="0.25"/>
    <row r="31" spans="1:21" ht="19.5" customHeight="1" x14ac:dyDescent="0.25">
      <c r="A31" s="181" t="s">
        <v>112</v>
      </c>
      <c r="B31" s="182" t="s">
        <v>95</v>
      </c>
      <c r="C31" s="5"/>
      <c r="D31" s="6"/>
      <c r="E31" s="6"/>
      <c r="F31" s="7"/>
      <c r="G31" s="7"/>
      <c r="H31" s="6"/>
      <c r="I31" s="6"/>
      <c r="J31" s="6"/>
      <c r="K31" s="6"/>
      <c r="L31" s="6"/>
      <c r="M31" s="6"/>
      <c r="N31" s="7"/>
      <c r="O31" s="148"/>
      <c r="P31" s="148"/>
    </row>
    <row r="32" spans="1:21" ht="18" customHeight="1" x14ac:dyDescent="0.25">
      <c r="A32" s="165"/>
      <c r="B32" s="165"/>
      <c r="C32" s="184"/>
      <c r="D32" s="185"/>
      <c r="E32" s="185"/>
      <c r="F32" s="186"/>
      <c r="G32" s="186"/>
      <c r="H32" s="185"/>
      <c r="I32" s="185"/>
      <c r="J32" s="185"/>
      <c r="K32" s="185"/>
      <c r="L32" s="185"/>
      <c r="M32" s="185"/>
      <c r="N32" s="186"/>
      <c r="O32" s="166"/>
      <c r="P32" s="166"/>
      <c r="Q32" s="166"/>
      <c r="R32" s="166"/>
      <c r="S32" s="166"/>
      <c r="T32" s="166"/>
      <c r="U32" s="166"/>
    </row>
    <row r="33" spans="1:24" ht="64.150000000000006" customHeight="1" x14ac:dyDescent="0.25">
      <c r="A33" s="187"/>
      <c r="B33" s="187" t="s">
        <v>97</v>
      </c>
      <c r="C33" s="188" t="s">
        <v>98</v>
      </c>
      <c r="D33" s="189" t="s">
        <v>99</v>
      </c>
      <c r="E33" s="190" t="s">
        <v>100</v>
      </c>
      <c r="F33" s="191" t="s">
        <v>101</v>
      </c>
      <c r="G33" s="190" t="s">
        <v>102</v>
      </c>
      <c r="H33" s="190" t="s">
        <v>103</v>
      </c>
      <c r="I33" s="190" t="s">
        <v>104</v>
      </c>
      <c r="J33" s="191" t="s">
        <v>105</v>
      </c>
      <c r="K33" s="192" t="s">
        <v>106</v>
      </c>
      <c r="L33" s="193" t="s">
        <v>107</v>
      </c>
      <c r="M33" s="194" t="s">
        <v>108</v>
      </c>
      <c r="N33" s="195" t="s">
        <v>109</v>
      </c>
      <c r="O33" s="291" t="s">
        <v>110</v>
      </c>
      <c r="P33" s="292"/>
      <c r="Q33" s="166"/>
      <c r="R33" s="166"/>
      <c r="S33" s="166"/>
      <c r="T33" s="166"/>
      <c r="U33"/>
    </row>
    <row r="34" spans="1:24" ht="18" customHeight="1" x14ac:dyDescent="0.25">
      <c r="A34" s="196"/>
      <c r="B34" s="196"/>
      <c r="C34" s="197"/>
      <c r="D34" s="197"/>
      <c r="E34" s="198"/>
      <c r="F34" s="199"/>
      <c r="G34" s="198"/>
      <c r="H34" s="198"/>
      <c r="I34" s="198"/>
      <c r="J34" s="199"/>
      <c r="K34" s="200"/>
      <c r="L34" s="201" t="s">
        <v>8</v>
      </c>
      <c r="M34" s="202" t="s">
        <v>9</v>
      </c>
      <c r="N34" s="203" t="s">
        <v>7</v>
      </c>
      <c r="O34" s="204" t="s">
        <v>72</v>
      </c>
      <c r="P34" s="205" t="s">
        <v>7</v>
      </c>
      <c r="Q34" s="166"/>
      <c r="R34" s="166"/>
      <c r="S34" s="166"/>
      <c r="T34" s="166"/>
      <c r="U34"/>
    </row>
    <row r="35" spans="1:24" ht="30" customHeight="1" x14ac:dyDescent="0.25">
      <c r="A35" s="206"/>
      <c r="B35" s="206" t="s">
        <v>73</v>
      </c>
      <c r="C35" s="207" t="s">
        <v>9</v>
      </c>
      <c r="D35" s="97"/>
      <c r="E35" s="149"/>
      <c r="F35" s="149"/>
      <c r="G35" s="149"/>
      <c r="H35" s="149"/>
      <c r="I35" s="149"/>
      <c r="J35" s="149"/>
      <c r="K35" s="246"/>
      <c r="L35" s="150"/>
      <c r="M35" s="151"/>
      <c r="N35" s="152"/>
      <c r="O35" s="208"/>
      <c r="P35" s="209"/>
      <c r="Q35" s="166"/>
      <c r="R35" s="166"/>
      <c r="S35" s="166"/>
      <c r="T35" s="166"/>
      <c r="U35"/>
    </row>
    <row r="36" spans="1:24" ht="30" customHeight="1" x14ac:dyDescent="0.25">
      <c r="A36" s="236">
        <v>31</v>
      </c>
      <c r="B36" s="235" t="s">
        <v>81</v>
      </c>
      <c r="C36" s="207" t="s">
        <v>8</v>
      </c>
      <c r="D36" s="310">
        <f>0.01*$L36</f>
        <v>30</v>
      </c>
      <c r="E36" s="311">
        <f>0.19*$L36</f>
        <v>570</v>
      </c>
      <c r="F36" s="311">
        <f>0.25*$L36</f>
        <v>750</v>
      </c>
      <c r="G36" s="311">
        <f>0.2*$L36</f>
        <v>600</v>
      </c>
      <c r="H36" s="311">
        <f>0.15*$L36</f>
        <v>450</v>
      </c>
      <c r="I36" s="311">
        <f>0.09*$L36</f>
        <v>270</v>
      </c>
      <c r="J36" s="311">
        <f>0.09*$L36</f>
        <v>270</v>
      </c>
      <c r="K36" s="312">
        <f>0.02*$L36</f>
        <v>60</v>
      </c>
      <c r="L36" s="248">
        <v>3000</v>
      </c>
      <c r="M36" s="237">
        <f>N36/L36</f>
        <v>0</v>
      </c>
      <c r="N36" s="63">
        <f>D$35*D36+E$35*E36+F$35*F36+G$35*G36+H$35*H36+I$35*I36+J$35*J36+K$35*K36</f>
        <v>0</v>
      </c>
      <c r="O36" s="98"/>
      <c r="P36" s="63">
        <f t="shared" ref="P36:P40" si="3">N36*O36</f>
        <v>0</v>
      </c>
      <c r="Q36" s="166"/>
      <c r="R36" s="166"/>
      <c r="S36" s="166"/>
      <c r="T36" s="166"/>
      <c r="U36"/>
    </row>
    <row r="37" spans="1:24" ht="30" customHeight="1" x14ac:dyDescent="0.25">
      <c r="A37" s="236">
        <v>52</v>
      </c>
      <c r="B37" s="235" t="s">
        <v>124</v>
      </c>
      <c r="C37" s="207" t="s">
        <v>8</v>
      </c>
      <c r="D37" s="310">
        <f>0.01*$L37</f>
        <v>90</v>
      </c>
      <c r="E37" s="311">
        <f>0.19*$L37</f>
        <v>1710</v>
      </c>
      <c r="F37" s="311">
        <f>0.25*$L37</f>
        <v>2250</v>
      </c>
      <c r="G37" s="311">
        <f>0.2*$L37</f>
        <v>1800</v>
      </c>
      <c r="H37" s="311">
        <f>0.15*$L37</f>
        <v>1350</v>
      </c>
      <c r="I37" s="311">
        <f>0.09*$L37</f>
        <v>810</v>
      </c>
      <c r="J37" s="311">
        <f>0.09*$L37</f>
        <v>810</v>
      </c>
      <c r="K37" s="312">
        <f>0.02*$L37</f>
        <v>180</v>
      </c>
      <c r="L37" s="248">
        <v>9000</v>
      </c>
      <c r="M37" s="237">
        <f>N37/L37</f>
        <v>0</v>
      </c>
      <c r="N37" s="63">
        <f>D$35*D37+E$35*E37+F$35*F37+G$35*G37+H$35*H37+I$35*I37+J$35*J37+K$35*K37</f>
        <v>0</v>
      </c>
      <c r="O37" s="98"/>
      <c r="P37" s="63">
        <f t="shared" si="3"/>
        <v>0</v>
      </c>
      <c r="Q37" s="166"/>
      <c r="R37" s="166"/>
      <c r="S37" s="166"/>
      <c r="T37" s="166"/>
      <c r="U37"/>
    </row>
    <row r="38" spans="1:24" ht="30" customHeight="1" x14ac:dyDescent="0.25">
      <c r="A38" s="236">
        <v>52</v>
      </c>
      <c r="B38" s="235" t="s">
        <v>125</v>
      </c>
      <c r="C38" s="207" t="s">
        <v>8</v>
      </c>
      <c r="D38" s="310">
        <f>0.15*L38</f>
        <v>300</v>
      </c>
      <c r="E38" s="311">
        <f>0.5*L38</f>
        <v>1000</v>
      </c>
      <c r="F38" s="311">
        <f>0.35*L38</f>
        <v>700</v>
      </c>
      <c r="G38" s="311"/>
      <c r="H38" s="313"/>
      <c r="I38" s="313"/>
      <c r="J38" s="313"/>
      <c r="K38" s="314"/>
      <c r="L38" s="248">
        <v>2000</v>
      </c>
      <c r="M38" s="237">
        <f>N38/L38</f>
        <v>0</v>
      </c>
      <c r="N38" s="63">
        <f>D$35*D38+E$35*E38+F$35*F38+G$35*G38+H$35*H38+I$35*I38+J$35*J38+K$35*K38</f>
        <v>0</v>
      </c>
      <c r="O38" s="98"/>
      <c r="P38" s="63">
        <f t="shared" ref="P38" si="4">N38*O38</f>
        <v>0</v>
      </c>
      <c r="Q38" s="166"/>
      <c r="R38" s="166"/>
      <c r="S38" s="166"/>
      <c r="T38" s="166"/>
      <c r="U38"/>
    </row>
    <row r="39" spans="1:24" ht="30" customHeight="1" x14ac:dyDescent="0.25">
      <c r="A39" s="236">
        <v>53</v>
      </c>
      <c r="B39" s="235" t="s">
        <v>115</v>
      </c>
      <c r="C39" s="207" t="s">
        <v>8</v>
      </c>
      <c r="D39" s="310">
        <f>0.01*$L39</f>
        <v>10</v>
      </c>
      <c r="E39" s="311">
        <f>0.19*$L39</f>
        <v>190</v>
      </c>
      <c r="F39" s="311">
        <f>0.25*$L39</f>
        <v>250</v>
      </c>
      <c r="G39" s="311">
        <f>0.2*$L39</f>
        <v>200</v>
      </c>
      <c r="H39" s="311">
        <f>0.15*$L39</f>
        <v>150</v>
      </c>
      <c r="I39" s="311">
        <f>0.09*$L39</f>
        <v>90</v>
      </c>
      <c r="J39" s="311">
        <f>0.09*$L39</f>
        <v>90</v>
      </c>
      <c r="K39" s="312">
        <f>0.02*$L39</f>
        <v>20</v>
      </c>
      <c r="L39" s="248">
        <v>1000</v>
      </c>
      <c r="M39" s="237">
        <f>N39/L39</f>
        <v>0</v>
      </c>
      <c r="N39" s="63">
        <f>D$35*D39+E$35*E39+F$35*F39+G$35*G39+H$35*H39+I$35*I39+J$35*J39+K$35*K39</f>
        <v>0</v>
      </c>
      <c r="O39" s="98"/>
      <c r="P39" s="63">
        <f t="shared" si="3"/>
        <v>0</v>
      </c>
      <c r="Q39" s="166"/>
      <c r="R39" s="166"/>
      <c r="S39" s="166"/>
      <c r="T39" s="166"/>
      <c r="U39"/>
    </row>
    <row r="40" spans="1:24" ht="30" customHeight="1" thickBot="1" x14ac:dyDescent="0.3">
      <c r="A40" s="212"/>
      <c r="B40" s="212" t="s">
        <v>74</v>
      </c>
      <c r="C40" s="210" t="s">
        <v>8</v>
      </c>
      <c r="D40" s="315">
        <f>0.01*$L40</f>
        <v>30</v>
      </c>
      <c r="E40" s="316">
        <f>0.19*$L40</f>
        <v>570</v>
      </c>
      <c r="F40" s="316">
        <f>0.25*$L40</f>
        <v>750</v>
      </c>
      <c r="G40" s="316">
        <f>0.2*$L40</f>
        <v>600</v>
      </c>
      <c r="H40" s="316">
        <f>0.15*$L40</f>
        <v>450</v>
      </c>
      <c r="I40" s="316">
        <f>0.09*$L40</f>
        <v>270</v>
      </c>
      <c r="J40" s="316">
        <f>0.09*$L40</f>
        <v>270</v>
      </c>
      <c r="K40" s="317">
        <f>0.02*$L40</f>
        <v>60</v>
      </c>
      <c r="L40" s="247">
        <v>3000</v>
      </c>
      <c r="M40" s="153">
        <f>N40/L40</f>
        <v>0</v>
      </c>
      <c r="N40" s="238">
        <f>D$35*D40+E$35*E40+F$35*F40+G$35*G40+H$35*H40+I$35*I40+J$35*J40+K$35*K40</f>
        <v>0</v>
      </c>
      <c r="O40" s="318"/>
      <c r="P40" s="238">
        <f t="shared" si="3"/>
        <v>0</v>
      </c>
      <c r="Q40" s="211"/>
      <c r="R40" s="166"/>
      <c r="S40" s="166"/>
      <c r="T40" s="166"/>
      <c r="U40"/>
    </row>
    <row r="41" spans="1:24" ht="18" customHeight="1" x14ac:dyDescent="0.25">
      <c r="A41" s="213"/>
      <c r="B41" s="213" t="s">
        <v>75</v>
      </c>
      <c r="C41" s="214" t="s">
        <v>8</v>
      </c>
      <c r="D41" s="215">
        <f t="shared" ref="D41:L41" si="5">SUM(D36:D40)</f>
        <v>460</v>
      </c>
      <c r="E41" s="216">
        <f t="shared" si="5"/>
        <v>4040</v>
      </c>
      <c r="F41" s="216">
        <f t="shared" si="5"/>
        <v>4700</v>
      </c>
      <c r="G41" s="216">
        <f t="shared" si="5"/>
        <v>3200</v>
      </c>
      <c r="H41" s="216">
        <f t="shared" si="5"/>
        <v>2400</v>
      </c>
      <c r="I41" s="216">
        <f t="shared" si="5"/>
        <v>1440</v>
      </c>
      <c r="J41" s="216">
        <f t="shared" si="5"/>
        <v>1440</v>
      </c>
      <c r="K41" s="217">
        <f t="shared" si="5"/>
        <v>320</v>
      </c>
      <c r="L41" s="218">
        <f t="shared" si="5"/>
        <v>18000</v>
      </c>
      <c r="M41" s="219"/>
      <c r="N41" s="220"/>
      <c r="O41" s="154"/>
      <c r="P41" s="221"/>
      <c r="Q41" s="166"/>
      <c r="R41" s="166"/>
      <c r="S41" s="166"/>
      <c r="T41" s="166"/>
      <c r="U41"/>
    </row>
    <row r="42" spans="1:24" ht="18" customHeight="1" x14ac:dyDescent="0.25">
      <c r="A42" s="222"/>
      <c r="B42" s="222" t="s">
        <v>76</v>
      </c>
      <c r="C42" s="223"/>
      <c r="D42" s="224"/>
      <c r="E42" s="224"/>
      <c r="F42" s="224"/>
      <c r="G42" s="224"/>
      <c r="H42" s="224"/>
      <c r="I42" s="224"/>
      <c r="J42" s="224"/>
      <c r="K42" s="225"/>
      <c r="L42" s="226"/>
      <c r="M42" s="227"/>
      <c r="N42" s="228">
        <f>SUM(N36:N40)</f>
        <v>0</v>
      </c>
      <c r="O42" s="154"/>
      <c r="P42" s="239">
        <f>SUM(P36:P40)</f>
        <v>0</v>
      </c>
      <c r="Q42" s="166"/>
      <c r="R42" s="166"/>
      <c r="S42" s="166"/>
      <c r="T42" s="166"/>
      <c r="U42"/>
    </row>
    <row r="43" spans="1:24" ht="18" customHeight="1" x14ac:dyDescent="0.25">
      <c r="A43" s="229"/>
      <c r="B43" s="229"/>
      <c r="C43" s="230"/>
      <c r="D43" s="231"/>
      <c r="E43" s="231"/>
      <c r="F43" s="232"/>
      <c r="G43" s="232"/>
      <c r="H43" s="231"/>
      <c r="I43" s="231"/>
      <c r="J43" s="231"/>
      <c r="K43" s="231"/>
      <c r="L43" s="231"/>
      <c r="M43" s="231"/>
      <c r="N43" s="232"/>
      <c r="O43" s="166"/>
      <c r="P43" s="166"/>
      <c r="Q43" s="166"/>
      <c r="R43" s="166"/>
      <c r="S43" s="166"/>
      <c r="T43" s="166"/>
      <c r="U43" s="166"/>
    </row>
    <row r="44" spans="1:24" s="101" customFormat="1" ht="18" customHeight="1" x14ac:dyDescent="0.25">
      <c r="A44" s="110" t="s">
        <v>54</v>
      </c>
      <c r="B44" s="293" t="s">
        <v>111</v>
      </c>
      <c r="C44" s="293"/>
      <c r="D44" s="293"/>
      <c r="E44" s="293"/>
      <c r="F44" s="293"/>
      <c r="G44" s="293"/>
      <c r="H44" s="293"/>
      <c r="I44" s="293"/>
      <c r="J44" s="293"/>
      <c r="K44" s="293"/>
      <c r="L44" s="293"/>
      <c r="M44" s="293"/>
      <c r="N44" s="293"/>
      <c r="O44" s="293"/>
      <c r="P44" s="293"/>
    </row>
    <row r="45" spans="1:24" ht="18.75" customHeight="1" x14ac:dyDescent="0.25">
      <c r="N45" s="6"/>
      <c r="O45" s="6"/>
      <c r="P45" s="6"/>
      <c r="Q45" s="7"/>
      <c r="R45" s="92"/>
      <c r="S45" s="92"/>
      <c r="T45" s="84"/>
      <c r="U45" s="84"/>
      <c r="V45" s="34"/>
      <c r="W45" s="34"/>
    </row>
    <row r="46" spans="1:24" ht="18" customHeight="1" x14ac:dyDescent="0.25">
      <c r="A46" s="181" t="s">
        <v>94</v>
      </c>
      <c r="B46" s="182" t="s">
        <v>93</v>
      </c>
      <c r="C46" s="5"/>
      <c r="D46" s="43"/>
      <c r="E46" s="6"/>
      <c r="F46" s="7"/>
      <c r="G46" s="7"/>
      <c r="H46" s="6"/>
      <c r="I46" s="6"/>
      <c r="J46" s="6"/>
      <c r="K46" s="6"/>
      <c r="L46" s="6"/>
      <c r="M46" s="43"/>
      <c r="N46"/>
      <c r="O46"/>
      <c r="P46"/>
      <c r="Q46"/>
      <c r="R46"/>
      <c r="S46"/>
      <c r="T46"/>
      <c r="U46"/>
      <c r="X46" s="34"/>
    </row>
    <row r="47" spans="1:24" ht="4.5" customHeight="1" x14ac:dyDescent="0.25">
      <c r="A47" s="4"/>
      <c r="B47" s="4"/>
      <c r="C47" s="5"/>
      <c r="E47" s="6"/>
      <c r="F47" s="7"/>
      <c r="G47" s="7"/>
      <c r="H47" s="6"/>
      <c r="I47" s="6"/>
      <c r="J47" s="6"/>
      <c r="K47" s="6"/>
      <c r="L47" s="6"/>
      <c r="M47" s="6"/>
      <c r="S47"/>
      <c r="T47"/>
      <c r="U47"/>
      <c r="X47" s="34"/>
    </row>
    <row r="48" spans="1:24" ht="15.75" customHeight="1" x14ac:dyDescent="0.25">
      <c r="A48" s="22"/>
      <c r="B48" s="22"/>
      <c r="C48" s="42"/>
      <c r="D48" s="276" t="s">
        <v>21</v>
      </c>
      <c r="E48" s="277"/>
      <c r="F48" s="276" t="s">
        <v>22</v>
      </c>
      <c r="G48" s="277"/>
      <c r="H48" s="144" t="s">
        <v>10</v>
      </c>
      <c r="I48" s="145"/>
      <c r="M48" s="95"/>
      <c r="S48"/>
      <c r="T48"/>
      <c r="U48"/>
    </row>
    <row r="49" spans="1:23" ht="15.75" customHeight="1" x14ac:dyDescent="0.25">
      <c r="A49" s="21"/>
      <c r="B49" s="21"/>
      <c r="C49" s="23"/>
      <c r="D49" s="41" t="s">
        <v>30</v>
      </c>
      <c r="E49" s="29" t="s">
        <v>31</v>
      </c>
      <c r="F49" s="41" t="s">
        <v>30</v>
      </c>
      <c r="G49" s="29" t="s">
        <v>31</v>
      </c>
      <c r="H49" s="146" t="s">
        <v>32</v>
      </c>
      <c r="I49" s="147"/>
      <c r="M49" s="95"/>
      <c r="S49"/>
      <c r="T49"/>
      <c r="U49"/>
    </row>
    <row r="50" spans="1:23" ht="26.25" customHeight="1" x14ac:dyDescent="0.25">
      <c r="A50" s="44"/>
      <c r="B50" s="44" t="s">
        <v>23</v>
      </c>
      <c r="C50" s="28" t="s">
        <v>25</v>
      </c>
      <c r="D50" s="74">
        <v>6000</v>
      </c>
      <c r="E50" s="99"/>
      <c r="F50" s="77">
        <v>2000</v>
      </c>
      <c r="G50" s="99"/>
      <c r="H50" s="255">
        <f>ROUND(D50*E50+F50*G50,0)</f>
        <v>0</v>
      </c>
      <c r="I50" s="281"/>
      <c r="M50" s="95"/>
      <c r="S50"/>
      <c r="T50"/>
      <c r="U50"/>
    </row>
    <row r="51" spans="1:23" ht="26.25" customHeight="1" x14ac:dyDescent="0.25">
      <c r="A51" s="44"/>
      <c r="B51" s="44" t="s">
        <v>24</v>
      </c>
      <c r="C51" s="28" t="s">
        <v>25</v>
      </c>
      <c r="D51" s="74">
        <v>500</v>
      </c>
      <c r="E51" s="99"/>
      <c r="F51" s="77">
        <v>500</v>
      </c>
      <c r="G51" s="99"/>
      <c r="H51" s="255">
        <f t="shared" ref="H51:H53" si="6">ROUND(D51*E51+F51*G51,0)</f>
        <v>0</v>
      </c>
      <c r="I51" s="281"/>
      <c r="M51" s="95"/>
      <c r="S51"/>
      <c r="T51"/>
      <c r="U51"/>
    </row>
    <row r="52" spans="1:23" ht="25.5" customHeight="1" x14ac:dyDescent="0.25">
      <c r="A52" s="44"/>
      <c r="B52" s="44" t="s">
        <v>26</v>
      </c>
      <c r="C52" s="28" t="s">
        <v>27</v>
      </c>
      <c r="D52" s="74">
        <v>500</v>
      </c>
      <c r="E52" s="99"/>
      <c r="F52" s="77">
        <v>1000</v>
      </c>
      <c r="G52" s="99"/>
      <c r="H52" s="255">
        <f t="shared" si="6"/>
        <v>0</v>
      </c>
      <c r="I52" s="281"/>
      <c r="M52" s="95"/>
      <c r="S52"/>
      <c r="T52"/>
      <c r="U52"/>
    </row>
    <row r="53" spans="1:23" ht="26.25" customHeight="1" x14ac:dyDescent="0.25">
      <c r="A53" s="44"/>
      <c r="B53" s="44" t="s">
        <v>28</v>
      </c>
      <c r="C53" s="28" t="s">
        <v>25</v>
      </c>
      <c r="D53" s="74">
        <v>30</v>
      </c>
      <c r="E53" s="99"/>
      <c r="F53" s="78"/>
      <c r="G53" s="79"/>
      <c r="H53" s="255">
        <f t="shared" si="6"/>
        <v>0</v>
      </c>
      <c r="I53" s="281"/>
      <c r="M53" s="95"/>
      <c r="S53"/>
      <c r="T53"/>
      <c r="U53"/>
    </row>
    <row r="54" spans="1:23" ht="26.25" customHeight="1" x14ac:dyDescent="0.25">
      <c r="A54" s="44"/>
      <c r="B54" s="179" t="s">
        <v>90</v>
      </c>
      <c r="C54" s="180" t="s">
        <v>91</v>
      </c>
      <c r="D54" s="175">
        <v>30</v>
      </c>
      <c r="E54" s="176"/>
      <c r="F54" s="177"/>
      <c r="G54" s="178"/>
      <c r="H54" s="255">
        <f t="shared" ref="H54" si="7">ROUND(D54*E54+F54*G54,0)</f>
        <v>0</v>
      </c>
      <c r="I54" s="281"/>
      <c r="M54" s="95"/>
      <c r="S54"/>
      <c r="T54"/>
      <c r="U54"/>
    </row>
    <row r="55" spans="1:23" ht="26.25" customHeight="1" thickBot="1" x14ac:dyDescent="0.3">
      <c r="A55" s="44"/>
      <c r="B55" s="44" t="s">
        <v>29</v>
      </c>
      <c r="C55" s="39" t="s">
        <v>40</v>
      </c>
      <c r="D55" s="80"/>
      <c r="E55" s="81"/>
      <c r="F55" s="82"/>
      <c r="G55" s="81"/>
      <c r="H55" s="309">
        <v>7000</v>
      </c>
      <c r="I55" s="286"/>
      <c r="M55" s="95"/>
    </row>
    <row r="56" spans="1:23" ht="18" customHeight="1" x14ac:dyDescent="0.25">
      <c r="A56" s="40"/>
      <c r="B56" s="40" t="s">
        <v>84</v>
      </c>
      <c r="C56" s="45" t="s">
        <v>32</v>
      </c>
      <c r="D56" s="75"/>
      <c r="E56" s="76"/>
      <c r="F56" s="75"/>
      <c r="G56" s="76"/>
      <c r="H56" s="282">
        <f>SUM(H50:I55)</f>
        <v>7000</v>
      </c>
      <c r="I56" s="283"/>
      <c r="M56" s="95"/>
      <c r="N56" s="48"/>
      <c r="O56" s="48"/>
      <c r="P56" s="48"/>
      <c r="Q56" s="48"/>
      <c r="R56" s="48"/>
      <c r="S56" s="48"/>
      <c r="T56" s="48"/>
      <c r="U56" s="48"/>
      <c r="V56" s="48"/>
      <c r="W56" s="48"/>
    </row>
    <row r="57" spans="1:23" ht="4.5" customHeight="1" x14ac:dyDescent="0.25">
      <c r="N57" s="19"/>
      <c r="O57" s="19"/>
      <c r="P57" s="19"/>
      <c r="Q57" s="19"/>
      <c r="R57" s="19"/>
      <c r="S57" s="36"/>
      <c r="T57" s="36"/>
      <c r="U57" s="36"/>
      <c r="V57" s="19"/>
      <c r="W57" s="19"/>
    </row>
    <row r="58" spans="1:23" s="48" customFormat="1" ht="30" customHeight="1" x14ac:dyDescent="0.25">
      <c r="A58" s="110" t="s">
        <v>89</v>
      </c>
      <c r="B58" s="287" t="s">
        <v>128</v>
      </c>
      <c r="C58" s="288"/>
      <c r="D58" s="288"/>
      <c r="E58" s="288"/>
      <c r="F58" s="288"/>
      <c r="G58" s="288"/>
      <c r="H58" s="288"/>
      <c r="I58" s="288"/>
      <c r="J58" s="288"/>
      <c r="K58" s="288"/>
      <c r="L58" s="288"/>
      <c r="M58" s="288"/>
      <c r="N58" s="288"/>
      <c r="O58" s="288"/>
      <c r="P58" s="288"/>
      <c r="Q58" s="93"/>
      <c r="R58" s="93"/>
      <c r="S58" s="36"/>
      <c r="T58" s="36"/>
      <c r="U58" s="36"/>
      <c r="V58" s="19"/>
      <c r="W58" s="19"/>
    </row>
    <row r="59" spans="1:23" s="19" customFormat="1" ht="3.75" customHeight="1" x14ac:dyDescent="0.25">
      <c r="A59" s="46"/>
      <c r="B59" s="46"/>
      <c r="C59" s="46"/>
      <c r="D59" s="46"/>
      <c r="E59" s="46"/>
      <c r="F59" s="46"/>
      <c r="G59" s="46"/>
      <c r="H59" s="46"/>
      <c r="I59" s="46"/>
      <c r="J59" s="46"/>
      <c r="K59" s="46"/>
      <c r="L59" s="46"/>
      <c r="M59" s="46"/>
      <c r="N59" s="143"/>
      <c r="O59" s="143"/>
      <c r="P59" s="143"/>
      <c r="Q59" s="93"/>
      <c r="R59" s="93"/>
      <c r="S59" s="36"/>
      <c r="T59" s="36"/>
      <c r="U59" s="36"/>
    </row>
    <row r="60" spans="1:23" s="19" customFormat="1" ht="26.25" customHeight="1" x14ac:dyDescent="0.25">
      <c r="A60" s="4"/>
      <c r="B60" s="4"/>
      <c r="C60" s="4"/>
      <c r="D60" s="5"/>
      <c r="E60" s="5"/>
      <c r="F60" s="6"/>
      <c r="G60" s="6"/>
      <c r="H60" s="7"/>
      <c r="I60" s="7"/>
      <c r="J60" s="6"/>
      <c r="K60" s="6"/>
      <c r="L60" s="17"/>
      <c r="M60" s="17"/>
      <c r="N60" s="143"/>
      <c r="O60" s="143"/>
      <c r="P60" s="143"/>
      <c r="Q60" s="93"/>
      <c r="R60" s="93"/>
      <c r="S60" s="36"/>
      <c r="T60" s="36"/>
      <c r="U60" s="36"/>
    </row>
    <row r="61" spans="1:23" s="19" customFormat="1" ht="6" customHeight="1" x14ac:dyDescent="0.25">
      <c r="A61" s="110"/>
      <c r="B61" s="122"/>
      <c r="C61" s="121"/>
      <c r="D61" s="121"/>
      <c r="E61" s="121"/>
      <c r="F61" s="121"/>
      <c r="G61" s="121"/>
      <c r="H61" s="121"/>
      <c r="I61" s="121"/>
      <c r="J61" s="121"/>
      <c r="K61" s="121"/>
      <c r="L61" s="121"/>
      <c r="M61" s="121"/>
      <c r="N61" s="121"/>
      <c r="O61" s="121"/>
      <c r="P61" s="121"/>
      <c r="Q61" s="93"/>
      <c r="R61" s="93"/>
      <c r="S61" s="34"/>
      <c r="T61" s="34"/>
      <c r="U61" s="34"/>
      <c r="V61"/>
      <c r="W61"/>
    </row>
    <row r="62" spans="1:23" s="19" customFormat="1" ht="30.75" customHeight="1" thickBot="1" x14ac:dyDescent="0.3">
      <c r="A62" s="110"/>
      <c r="B62" s="122"/>
      <c r="C62" s="121"/>
      <c r="D62" s="121"/>
      <c r="E62" s="121"/>
      <c r="F62" s="121"/>
      <c r="G62" s="121"/>
      <c r="H62" s="121"/>
      <c r="I62" s="121"/>
      <c r="J62" s="121"/>
      <c r="K62" s="121"/>
      <c r="L62" s="121"/>
      <c r="M62" s="121"/>
      <c r="N62" s="93"/>
      <c r="O62" s="94"/>
      <c r="P62" s="94"/>
      <c r="Q62" s="84"/>
      <c r="R62" s="84"/>
      <c r="S62"/>
      <c r="T62"/>
      <c r="U62"/>
      <c r="V62"/>
      <c r="W62"/>
    </row>
    <row r="63" spans="1:23" ht="24" customHeight="1" x14ac:dyDescent="0.25">
      <c r="A63" s="135" t="s">
        <v>78</v>
      </c>
      <c r="B63" s="136" t="s">
        <v>53</v>
      </c>
      <c r="C63" s="137"/>
      <c r="D63" s="138" t="s">
        <v>42</v>
      </c>
      <c r="E63" s="139"/>
      <c r="F63" s="140"/>
      <c r="G63" s="140"/>
      <c r="H63" s="139"/>
      <c r="I63" s="139"/>
      <c r="J63" s="138"/>
      <c r="K63" s="139"/>
      <c r="L63" s="139"/>
      <c r="M63" s="139"/>
      <c r="N63" s="141"/>
      <c r="O63" s="141"/>
      <c r="P63" s="141"/>
      <c r="Q63" s="93"/>
      <c r="R63" s="93"/>
      <c r="S63" s="19"/>
      <c r="T63" s="19"/>
      <c r="U63" s="19"/>
      <c r="V63" s="19"/>
      <c r="W63" s="19"/>
    </row>
    <row r="64" spans="1:23" ht="4.5" customHeight="1" x14ac:dyDescent="0.25">
      <c r="A64" s="92"/>
      <c r="B64" s="92"/>
      <c r="C64" s="92"/>
      <c r="D64" s="92"/>
      <c r="E64" s="92"/>
      <c r="F64" s="92"/>
      <c r="G64" s="92"/>
      <c r="H64" s="92"/>
      <c r="I64" s="92"/>
      <c r="J64" s="92"/>
      <c r="K64" s="92"/>
      <c r="L64" s="92"/>
      <c r="M64" s="92"/>
      <c r="N64" s="92"/>
      <c r="O64" s="92"/>
      <c r="P64" s="92"/>
      <c r="Q64" s="93"/>
      <c r="R64" s="93"/>
      <c r="S64" s="19"/>
      <c r="T64" s="19"/>
      <c r="U64" s="19"/>
      <c r="V64" s="19"/>
      <c r="W64" s="19"/>
    </row>
    <row r="65" spans="1:23" s="19" customFormat="1" ht="18" customHeight="1" x14ac:dyDescent="0.25">
      <c r="A65" s="167" t="s">
        <v>14</v>
      </c>
      <c r="B65" s="167"/>
      <c r="C65" s="167"/>
      <c r="D65" s="278" t="s">
        <v>15</v>
      </c>
      <c r="E65" s="278"/>
      <c r="F65" s="278" t="s">
        <v>38</v>
      </c>
      <c r="G65" s="278"/>
      <c r="H65" s="278" t="s">
        <v>39</v>
      </c>
      <c r="I65" s="284"/>
      <c r="J65" s="94"/>
      <c r="K65" s="94"/>
      <c r="L65" s="94"/>
      <c r="M65" s="94"/>
      <c r="N65" s="94"/>
      <c r="O65" s="94"/>
      <c r="P65" s="94"/>
      <c r="Q65" s="93"/>
      <c r="R65" s="93"/>
    </row>
    <row r="66" spans="1:23" s="240" customFormat="1" ht="31.5" customHeight="1" x14ac:dyDescent="0.25">
      <c r="A66" s="250" t="s">
        <v>121</v>
      </c>
      <c r="B66" s="251"/>
      <c r="C66" s="252"/>
      <c r="D66" s="253">
        <v>31</v>
      </c>
      <c r="E66" s="254"/>
      <c r="F66" s="255">
        <f>N36</f>
        <v>0</v>
      </c>
      <c r="G66" s="256"/>
      <c r="H66" s="255">
        <f>P36</f>
        <v>0</v>
      </c>
      <c r="I66" s="256"/>
      <c r="J66" s="93"/>
      <c r="K66" s="93"/>
      <c r="L66" s="93"/>
      <c r="M66" s="93"/>
      <c r="N66" s="93"/>
      <c r="O66" s="93"/>
      <c r="P66" s="93"/>
      <c r="Q66" s="93"/>
      <c r="R66" s="93"/>
    </row>
    <row r="67" spans="1:23" s="19" customFormat="1" ht="18" customHeight="1" x14ac:dyDescent="0.25">
      <c r="A67" s="8" t="s">
        <v>66</v>
      </c>
      <c r="B67" s="18"/>
      <c r="C67" s="50"/>
      <c r="D67" s="253" t="s">
        <v>119</v>
      </c>
      <c r="E67" s="279"/>
      <c r="F67" s="255">
        <f>'9800'!$N22</f>
        <v>0</v>
      </c>
      <c r="G67" s="280"/>
      <c r="H67" s="255">
        <f>'9800'!$P22</f>
        <v>0</v>
      </c>
      <c r="I67" s="256"/>
      <c r="J67" s="93"/>
      <c r="K67" s="93"/>
      <c r="L67" s="93"/>
      <c r="M67" s="93"/>
      <c r="N67" s="93"/>
      <c r="O67" s="93"/>
      <c r="P67" s="93"/>
      <c r="Q67" s="93"/>
      <c r="R67" s="93"/>
    </row>
    <row r="68" spans="1:23" s="19" customFormat="1" ht="28.5" customHeight="1" x14ac:dyDescent="0.25">
      <c r="A68" s="250" t="s">
        <v>126</v>
      </c>
      <c r="B68" s="251"/>
      <c r="C68" s="252"/>
      <c r="D68" s="253">
        <v>52</v>
      </c>
      <c r="E68" s="254"/>
      <c r="F68" s="255">
        <f>N37</f>
        <v>0</v>
      </c>
      <c r="G68" s="256"/>
      <c r="H68" s="255">
        <f>P37</f>
        <v>0</v>
      </c>
      <c r="I68" s="256"/>
      <c r="J68" s="93"/>
      <c r="K68" s="93"/>
      <c r="L68" s="93"/>
      <c r="M68" s="93"/>
      <c r="N68" s="93"/>
      <c r="O68" s="93"/>
      <c r="P68" s="93"/>
      <c r="Q68" s="93"/>
      <c r="R68" s="93"/>
    </row>
    <row r="69" spans="1:23" s="249" customFormat="1" ht="28.5" customHeight="1" x14ac:dyDescent="0.25">
      <c r="A69" s="250" t="s">
        <v>127</v>
      </c>
      <c r="B69" s="251"/>
      <c r="C69" s="252"/>
      <c r="D69" s="253">
        <v>52</v>
      </c>
      <c r="E69" s="254"/>
      <c r="F69" s="255">
        <f>N38</f>
        <v>0</v>
      </c>
      <c r="G69" s="256"/>
      <c r="H69" s="255">
        <f>P38</f>
        <v>0</v>
      </c>
      <c r="I69" s="256"/>
      <c r="J69" s="93"/>
      <c r="K69" s="93"/>
      <c r="L69" s="93"/>
      <c r="M69" s="93"/>
      <c r="N69" s="93"/>
      <c r="O69" s="93"/>
      <c r="P69" s="93"/>
      <c r="Q69" s="93"/>
      <c r="R69" s="93"/>
    </row>
    <row r="70" spans="1:23" s="240" customFormat="1" ht="28.5" customHeight="1" x14ac:dyDescent="0.25">
      <c r="A70" s="250" t="s">
        <v>122</v>
      </c>
      <c r="B70" s="251"/>
      <c r="C70" s="252"/>
      <c r="D70" s="253">
        <v>53</v>
      </c>
      <c r="E70" s="254"/>
      <c r="F70" s="255">
        <f t="shared" ref="F70" si="8">N39</f>
        <v>0</v>
      </c>
      <c r="G70" s="256"/>
      <c r="H70" s="255">
        <f t="shared" ref="H70" si="9">P39</f>
        <v>0</v>
      </c>
      <c r="I70" s="256"/>
      <c r="J70" s="93"/>
      <c r="K70" s="93"/>
      <c r="L70" s="93"/>
      <c r="M70" s="93"/>
      <c r="N70" s="93"/>
      <c r="O70" s="93"/>
      <c r="P70" s="93"/>
      <c r="Q70" s="93"/>
      <c r="R70" s="93"/>
    </row>
    <row r="71" spans="1:23" s="168" customFormat="1" ht="25.5" customHeight="1" x14ac:dyDescent="0.25">
      <c r="A71" s="250" t="s">
        <v>92</v>
      </c>
      <c r="B71" s="251"/>
      <c r="C71" s="252"/>
      <c r="D71" s="253"/>
      <c r="E71" s="254"/>
      <c r="F71" s="255">
        <f>N40</f>
        <v>0</v>
      </c>
      <c r="G71" s="256"/>
      <c r="H71" s="255">
        <f>P40</f>
        <v>0</v>
      </c>
      <c r="I71" s="256"/>
      <c r="J71" s="93"/>
      <c r="K71" s="93"/>
      <c r="L71" s="93"/>
      <c r="M71" s="93"/>
      <c r="N71" s="93"/>
      <c r="O71" s="93"/>
      <c r="P71" s="93"/>
      <c r="Q71" s="93"/>
      <c r="R71" s="93"/>
    </row>
    <row r="72" spans="1:23" s="19" customFormat="1" ht="18" customHeight="1" thickBot="1" x14ac:dyDescent="0.3">
      <c r="A72" s="142" t="s">
        <v>70</v>
      </c>
      <c r="B72" s="15"/>
      <c r="C72" s="51"/>
      <c r="D72" s="289"/>
      <c r="E72" s="290"/>
      <c r="F72" s="285"/>
      <c r="G72" s="286"/>
      <c r="H72" s="285">
        <f>H56</f>
        <v>7000</v>
      </c>
      <c r="I72" s="286"/>
      <c r="J72" s="93"/>
      <c r="K72" s="93"/>
      <c r="L72" s="93"/>
      <c r="M72" s="93"/>
      <c r="N72" s="93"/>
      <c r="O72" s="93"/>
      <c r="P72" s="93"/>
      <c r="Q72" s="93"/>
      <c r="R72" s="93"/>
    </row>
    <row r="73" spans="1:23" s="19" customFormat="1" ht="18" customHeight="1" x14ac:dyDescent="0.25">
      <c r="A73" s="102" t="s">
        <v>11</v>
      </c>
      <c r="B73" s="49"/>
      <c r="C73" s="52"/>
      <c r="D73" s="53"/>
      <c r="E73" s="54"/>
      <c r="F73" s="307">
        <f>SUM(F66:G71)</f>
        <v>0</v>
      </c>
      <c r="G73" s="308"/>
      <c r="H73" s="300">
        <f>SUM(H66:I72)</f>
        <v>7000</v>
      </c>
      <c r="I73" s="283"/>
      <c r="J73" s="93"/>
      <c r="K73" s="93"/>
      <c r="L73" s="93"/>
      <c r="M73" s="113"/>
      <c r="N73" s="114"/>
      <c r="O73" s="114"/>
      <c r="P73" s="115"/>
      <c r="Q73" s="93"/>
      <c r="R73" s="93"/>
    </row>
    <row r="74" spans="1:23" s="19" customFormat="1" ht="18" customHeight="1" x14ac:dyDescent="0.25">
      <c r="A74" s="11" t="s">
        <v>59</v>
      </c>
      <c r="B74" s="11"/>
      <c r="C74" s="55"/>
      <c r="D74" s="13"/>
      <c r="E74" s="30"/>
      <c r="F74" s="301">
        <f>SUM(F73:I73)</f>
        <v>7000</v>
      </c>
      <c r="G74" s="302"/>
      <c r="H74" s="302"/>
      <c r="I74" s="303"/>
      <c r="J74" s="93"/>
      <c r="K74" s="93"/>
      <c r="L74" s="93"/>
      <c r="M74" s="116" t="s">
        <v>56</v>
      </c>
      <c r="O74" s="94"/>
      <c r="P74" s="117"/>
      <c r="Q74" s="93"/>
      <c r="R74" s="93"/>
    </row>
    <row r="75" spans="1:23" s="19" customFormat="1" ht="18" customHeight="1" x14ac:dyDescent="0.25">
      <c r="A75" s="1" t="s">
        <v>4</v>
      </c>
      <c r="B75" s="1"/>
      <c r="C75" s="56"/>
      <c r="D75" s="2" t="s">
        <v>5</v>
      </c>
      <c r="E75" s="111"/>
      <c r="F75" s="304">
        <f>-ROUND(E75*F74*20,0)/20</f>
        <v>0</v>
      </c>
      <c r="G75" s="302"/>
      <c r="H75" s="302"/>
      <c r="I75" s="303"/>
      <c r="J75" s="93"/>
      <c r="K75" s="93"/>
      <c r="L75" s="93"/>
      <c r="M75" s="116" t="s">
        <v>57</v>
      </c>
      <c r="N75" s="116"/>
      <c r="O75" s="94"/>
      <c r="P75" s="117"/>
      <c r="Q75" s="93"/>
      <c r="R75" s="93"/>
    </row>
    <row r="76" spans="1:23" s="240" customFormat="1" ht="18" customHeight="1" x14ac:dyDescent="0.25">
      <c r="A76" s="243" t="s">
        <v>120</v>
      </c>
      <c r="B76" s="243"/>
      <c r="C76" s="244"/>
      <c r="D76" s="2"/>
      <c r="E76" s="245"/>
      <c r="F76" s="304">
        <f>F74+F75</f>
        <v>7000</v>
      </c>
      <c r="G76" s="305"/>
      <c r="H76" s="305"/>
      <c r="I76" s="306"/>
      <c r="J76" s="93"/>
      <c r="K76" s="93"/>
      <c r="L76" s="93"/>
      <c r="M76" s="116"/>
      <c r="N76" s="94"/>
      <c r="O76" s="94"/>
      <c r="P76" s="117"/>
      <c r="Q76" s="93"/>
      <c r="R76" s="93"/>
    </row>
    <row r="77" spans="1:23" s="19" customFormat="1" ht="18" customHeight="1" thickBot="1" x14ac:dyDescent="0.3">
      <c r="A77" s="31" t="s">
        <v>61</v>
      </c>
      <c r="B77" s="31"/>
      <c r="C77" s="57"/>
      <c r="D77" s="2" t="s">
        <v>5</v>
      </c>
      <c r="E77" s="112">
        <v>7.6999999999999999E-2</v>
      </c>
      <c r="F77" s="294">
        <f>E77*F76</f>
        <v>539</v>
      </c>
      <c r="G77" s="295"/>
      <c r="H77" s="295"/>
      <c r="I77" s="296"/>
      <c r="J77" s="93"/>
      <c r="K77" s="93"/>
      <c r="L77" s="93"/>
      <c r="M77" s="116" t="s">
        <v>57</v>
      </c>
      <c r="N77" s="94"/>
      <c r="O77" s="94"/>
      <c r="P77" s="117"/>
      <c r="Q77" s="84"/>
      <c r="R77" s="84"/>
      <c r="S77" s="34"/>
      <c r="T77" s="34"/>
      <c r="U77" s="34"/>
      <c r="V77"/>
      <c r="W77"/>
    </row>
    <row r="78" spans="1:23" s="19" customFormat="1" ht="18" customHeight="1" thickBot="1" x14ac:dyDescent="0.3">
      <c r="A78" s="3" t="s">
        <v>58</v>
      </c>
      <c r="B78" s="3"/>
      <c r="C78" s="58"/>
      <c r="D78" s="83" t="s">
        <v>7</v>
      </c>
      <c r="E78" s="83"/>
      <c r="F78" s="297">
        <f>SUM(F76:I77)</f>
        <v>7539</v>
      </c>
      <c r="G78" s="298"/>
      <c r="H78" s="298"/>
      <c r="I78" s="299"/>
      <c r="J78" s="93"/>
      <c r="K78" s="93"/>
      <c r="L78" s="93"/>
      <c r="M78" s="118"/>
      <c r="N78" s="119"/>
      <c r="O78" s="119"/>
      <c r="P78" s="120"/>
      <c r="Q78" s="84"/>
      <c r="R78" s="84"/>
      <c r="S78" s="34"/>
      <c r="T78" s="34"/>
      <c r="U78" s="34"/>
      <c r="V78"/>
      <c r="W78"/>
    </row>
    <row r="79" spans="1:23" ht="4.5" customHeight="1" x14ac:dyDescent="0.25">
      <c r="E79" s="96"/>
    </row>
    <row r="80" spans="1:23" ht="18" customHeight="1" x14ac:dyDescent="0.25">
      <c r="A80" s="89" t="s">
        <v>55</v>
      </c>
      <c r="B80" s="89"/>
    </row>
    <row r="81" ht="18" customHeight="1" x14ac:dyDescent="0.25"/>
  </sheetData>
  <sheetProtection algorithmName="SHA-512" hashValue="iHw6/JlZlsslC2kuLqFq3WvzirKh1j5IHEE3/l5ug8DYCBgjLLLLN1pXueYpD9bYh/MeQAvgmEo0HpnB49tk1w==" saltValue="uddoOQjbyjsD+D3aSosTZw==" spinCount="100000" sheet="1" objects="1" scenarios="1" selectLockedCells="1"/>
  <customSheetViews>
    <customSheetView guid="{7B93588F-6F49-404C-89BB-1DD7A971C38E}" scale="90" showPageBreaks="1" fitToPage="1" printArea="1" topLeftCell="A74">
      <selection activeCell="C11" sqref="C11"/>
      <pageMargins left="1.18" right="0.70866141732283472" top="0.48" bottom="0.25" header="0.48" footer="0.39370078740157483"/>
      <pageSetup paperSize="8" scale="58" orientation="portrait" horizontalDpi="4294967293" r:id="rId1"/>
      <headerFooter>
        <oddFooter>&amp;L&amp;12Datei: &amp;F / &amp;A&amp;R&amp;12Druckdatum: &amp;D</oddFooter>
      </headerFooter>
    </customSheetView>
  </customSheetViews>
  <mergeCells count="88">
    <mergeCell ref="O33:P33"/>
    <mergeCell ref="B44:P44"/>
    <mergeCell ref="F77:I77"/>
    <mergeCell ref="F78:I78"/>
    <mergeCell ref="F68:G68"/>
    <mergeCell ref="F72:G72"/>
    <mergeCell ref="H73:I73"/>
    <mergeCell ref="F74:I74"/>
    <mergeCell ref="F75:I75"/>
    <mergeCell ref="F76:I76"/>
    <mergeCell ref="F73:G73"/>
    <mergeCell ref="H50:I50"/>
    <mergeCell ref="H51:I51"/>
    <mergeCell ref="H52:I52"/>
    <mergeCell ref="H53:I53"/>
    <mergeCell ref="H55:I55"/>
    <mergeCell ref="H54:I54"/>
    <mergeCell ref="H56:I56"/>
    <mergeCell ref="H65:I65"/>
    <mergeCell ref="H72:I72"/>
    <mergeCell ref="B58:P58"/>
    <mergeCell ref="D72:E72"/>
    <mergeCell ref="A68:C68"/>
    <mergeCell ref="D68:E68"/>
    <mergeCell ref="A71:C71"/>
    <mergeCell ref="D71:E71"/>
    <mergeCell ref="F71:G71"/>
    <mergeCell ref="H71:I71"/>
    <mergeCell ref="A66:C66"/>
    <mergeCell ref="D66:E66"/>
    <mergeCell ref="H66:I66"/>
    <mergeCell ref="A70:C70"/>
    <mergeCell ref="D48:E48"/>
    <mergeCell ref="F48:G48"/>
    <mergeCell ref="D65:E65"/>
    <mergeCell ref="F65:G65"/>
    <mergeCell ref="D67:E67"/>
    <mergeCell ref="F67:G67"/>
    <mergeCell ref="F66:G66"/>
    <mergeCell ref="J22:K22"/>
    <mergeCell ref="B24:P24"/>
    <mergeCell ref="B25:P25"/>
    <mergeCell ref="B28:P28"/>
    <mergeCell ref="B26:P26"/>
    <mergeCell ref="B27:P27"/>
    <mergeCell ref="F21:G21"/>
    <mergeCell ref="H21:I21"/>
    <mergeCell ref="J21:K21"/>
    <mergeCell ref="A20:A21"/>
    <mergeCell ref="D21:E21"/>
    <mergeCell ref="J20:K20"/>
    <mergeCell ref="F20:G20"/>
    <mergeCell ref="H20:I20"/>
    <mergeCell ref="J18:K18"/>
    <mergeCell ref="D19:E19"/>
    <mergeCell ref="F19:G19"/>
    <mergeCell ref="J11:K11"/>
    <mergeCell ref="J12:K12"/>
    <mergeCell ref="D15:E15"/>
    <mergeCell ref="F15:G15"/>
    <mergeCell ref="H15:I15"/>
    <mergeCell ref="J15:K15"/>
    <mergeCell ref="D18:E18"/>
    <mergeCell ref="F18:G18"/>
    <mergeCell ref="H18:I18"/>
    <mergeCell ref="H67:I67"/>
    <mergeCell ref="H68:I68"/>
    <mergeCell ref="B29:P29"/>
    <mergeCell ref="J13:K13"/>
    <mergeCell ref="H19:I19"/>
    <mergeCell ref="J19:K19"/>
    <mergeCell ref="O15:P15"/>
    <mergeCell ref="D16:E16"/>
    <mergeCell ref="F16:G16"/>
    <mergeCell ref="H16:I16"/>
    <mergeCell ref="J16:K16"/>
    <mergeCell ref="D17:E17"/>
    <mergeCell ref="F17:G17"/>
    <mergeCell ref="H17:I17"/>
    <mergeCell ref="J17:K17"/>
    <mergeCell ref="D20:E20"/>
    <mergeCell ref="A69:C69"/>
    <mergeCell ref="D69:E69"/>
    <mergeCell ref="F69:G69"/>
    <mergeCell ref="H69:I69"/>
    <mergeCell ref="D70:E70"/>
    <mergeCell ref="F70:G70"/>
    <mergeCell ref="H70:I70"/>
  </mergeCells>
  <pageMargins left="1.1811023622047245" right="0.70866141732283472" top="0.78740157480314965" bottom="0.39370078740157483" header="0.39370078740157483" footer="0.23622047244094491"/>
  <pageSetup paperSize="8" scale="53" orientation="portrait" r:id="rId2"/>
  <headerFooter scaleWithDoc="0">
    <oddHeader>&amp;R&amp;G</oddHeader>
    <oddFooter>&amp;L&amp;"Arial,Standard"&amp;10C1_ Honorarermittlung / 18.02.2020&amp;R&amp;"Arial,Fett"&amp;10TBF + Partner AG</oddFooter>
  </headerFooter>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9800</vt:lpstr>
      <vt:lpstr>'9800'!Druckbereich</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Diggelmann</dc:creator>
  <cp:lastModifiedBy>Aubert Aline</cp:lastModifiedBy>
  <cp:lastPrinted>2016-05-02T09:36:19Z</cp:lastPrinted>
  <dcterms:created xsi:type="dcterms:W3CDTF">2013-04-15T13:59:55Z</dcterms:created>
  <dcterms:modified xsi:type="dcterms:W3CDTF">2021-02-25T13:05:19Z</dcterms:modified>
</cp:coreProperties>
</file>